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filterPrivacy="1"/>
  <xr:revisionPtr revIDLastSave="0" documentId="13_ncr:1_{05810810-FDAC-4045-A4BF-35C3520F0DD4}" xr6:coauthVersionLast="47" xr6:coauthVersionMax="47" xr10:uidLastSave="{00000000-0000-0000-0000-000000000000}"/>
  <bookViews>
    <workbookView xWindow="-108" yWindow="-108" windowWidth="23256" windowHeight="12456" xr2:uid="{00000000-000D-0000-FFFF-FFFF00000000}"/>
  </bookViews>
  <sheets>
    <sheet name="目次" sheetId="24" r:id="rId1"/>
    <sheet name="TUT" sheetId="23" r:id="rId2"/>
    <sheet name="チェックシート" sheetId="22" r:id="rId3"/>
    <sheet name="年間指導計画一覧" sheetId="4" r:id="rId4"/>
    <sheet name="国語" sheetId="2" r:id="rId5"/>
    <sheet name="社会" sheetId="10" r:id="rId6"/>
    <sheet name="数学" sheetId="11" r:id="rId7"/>
    <sheet name="理科" sheetId="12" r:id="rId8"/>
    <sheet name="音楽" sheetId="13" r:id="rId9"/>
    <sheet name="美術" sheetId="14" r:id="rId10"/>
    <sheet name="保体" sheetId="9" r:id="rId11"/>
    <sheet name="技術" sheetId="8" r:id="rId12"/>
    <sheet name="家庭" sheetId="15" r:id="rId13"/>
    <sheet name="英語" sheetId="16" r:id="rId14"/>
    <sheet name="道徳" sheetId="18" r:id="rId15"/>
    <sheet name="総合" sheetId="17" r:id="rId16"/>
    <sheet name="学活" sheetId="7" r:id="rId17"/>
    <sheet name="見方・考え方" sheetId="32" r:id="rId18"/>
    <sheet name="内容" sheetId="34" r:id="rId19"/>
    <sheet name="ＴＴ" sheetId="20" r:id="rId20"/>
    <sheet name="ＴＴ (記入例)" sheetId="27" r:id="rId21"/>
    <sheet name="外部人材" sheetId="35" r:id="rId22"/>
    <sheet name="校内ゲスト" sheetId="26" r:id="rId23"/>
  </sheets>
  <definedNames>
    <definedName name="_xlnm._FilterDatabase" localSheetId="3" hidden="1">年間指導計画一覧!$A$2:$BI$31</definedName>
    <definedName name="_xlnm.Print_Area" localSheetId="13">英語!$A$1:$J$362</definedName>
    <definedName name="_xlnm.Print_Area" localSheetId="8">音楽!$A$1:$J$362</definedName>
    <definedName name="_xlnm.Print_Area" localSheetId="12">家庭!$A$1:$J$362</definedName>
    <definedName name="_xlnm.Print_Area" localSheetId="16">学活!$A$1:$J$362</definedName>
    <definedName name="_xlnm.Print_Area" localSheetId="11">技術!$A$1:$J$362</definedName>
    <definedName name="_xlnm.Print_Area" localSheetId="4">国語!$A$1:$J$362</definedName>
    <definedName name="_xlnm.Print_Area" localSheetId="5">社会!$A$1:$J$362</definedName>
    <definedName name="_xlnm.Print_Area" localSheetId="6">数学!$A$1:$J$362</definedName>
    <definedName name="_xlnm.Print_Area" localSheetId="15">総合!$A$1:$J$362</definedName>
    <definedName name="_xlnm.Print_Area" localSheetId="14">道徳!$A$1:$J$362</definedName>
    <definedName name="_xlnm.Print_Area" localSheetId="9">美術!$A$1:$J$362</definedName>
    <definedName name="_xlnm.Print_Area" localSheetId="10">保体!$A$1:$J$362</definedName>
    <definedName name="_xlnm.Print_Area" localSheetId="7">理科!$A$1:$J$362</definedName>
    <definedName name="_xlnm.Print_Titles" localSheetId="13">英語!$1:$2</definedName>
    <definedName name="_xlnm.Print_Titles" localSheetId="8">音楽!$1:$2</definedName>
    <definedName name="_xlnm.Print_Titles" localSheetId="12">家庭!$1:$2</definedName>
    <definedName name="_xlnm.Print_Titles" localSheetId="16">学活!$1:$2</definedName>
    <definedName name="_xlnm.Print_Titles" localSheetId="11">技術!$1:$2</definedName>
    <definedName name="_xlnm.Print_Titles" localSheetId="4">国語!$1:$2</definedName>
    <definedName name="_xlnm.Print_Titles" localSheetId="5">社会!$1:$2</definedName>
    <definedName name="_xlnm.Print_Titles" localSheetId="6">数学!$1:$2</definedName>
    <definedName name="_xlnm.Print_Titles" localSheetId="15">総合!$1:$2</definedName>
    <definedName name="_xlnm.Print_Titles" localSheetId="14">道徳!$1:$2</definedName>
    <definedName name="_xlnm.Print_Titles" localSheetId="9">美術!$1:$2</definedName>
    <definedName name="_xlnm.Print_Titles" localSheetId="10">保体!$1:$2</definedName>
    <definedName name="_xlnm.Print_Titles" localSheetId="7">理科!$1:$2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 i="4" l="1"/>
  <c r="G19" i="27" l="1"/>
  <c r="D19" i="27"/>
  <c r="B9" i="4"/>
  <c r="J7" i="4"/>
  <c r="G19" i="20"/>
  <c r="D19" i="20"/>
  <c r="B1" i="7"/>
  <c r="B1" i="17"/>
  <c r="B1" i="18"/>
  <c r="B1" i="16"/>
  <c r="B1" i="15"/>
  <c r="B1" i="8"/>
  <c r="B1" i="9"/>
  <c r="B1" i="14"/>
  <c r="B1" i="13"/>
  <c r="B1" i="12"/>
  <c r="B1" i="11"/>
  <c r="B1" i="10"/>
  <c r="U7" i="4"/>
  <c r="G1" i="4"/>
  <c r="H1" i="4"/>
  <c r="I1" i="4"/>
  <c r="G2" i="4"/>
  <c r="H2" i="4"/>
  <c r="I2" i="4"/>
  <c r="B3" i="4"/>
  <c r="B1" i="2"/>
  <c r="G17" i="4" l="1"/>
  <c r="C29" i="4" l="1"/>
  <c r="D29" i="4"/>
  <c r="E29" i="4"/>
  <c r="F29" i="4"/>
  <c r="G29" i="4"/>
  <c r="H29" i="4"/>
  <c r="I29" i="4"/>
  <c r="J29" i="4"/>
  <c r="K29" i="4"/>
  <c r="L29" i="4"/>
  <c r="M29" i="4"/>
  <c r="N29" i="4"/>
  <c r="O29" i="4"/>
  <c r="P29" i="4"/>
  <c r="Q29" i="4"/>
  <c r="R29" i="4"/>
  <c r="S29" i="4"/>
  <c r="T29" i="4"/>
  <c r="U29" i="4"/>
  <c r="V29" i="4"/>
  <c r="W29" i="4"/>
  <c r="X29" i="4"/>
  <c r="Y29" i="4"/>
  <c r="Z29" i="4"/>
  <c r="AA29" i="4"/>
  <c r="AB29" i="4"/>
  <c r="AC29" i="4"/>
  <c r="AD29" i="4"/>
  <c r="AE29" i="4"/>
  <c r="AF29" i="4"/>
  <c r="AG29" i="4"/>
  <c r="AH29" i="4"/>
  <c r="AI29" i="4"/>
  <c r="AJ29" i="4"/>
  <c r="AK29" i="4"/>
  <c r="AL29" i="4"/>
  <c r="AM29" i="4"/>
  <c r="AN29" i="4"/>
  <c r="AO29" i="4"/>
  <c r="AP29" i="4"/>
  <c r="AQ29" i="4"/>
  <c r="AR29" i="4"/>
  <c r="AS29" i="4"/>
  <c r="AT29" i="4"/>
  <c r="AU29" i="4"/>
  <c r="AV29" i="4"/>
  <c r="AW29" i="4"/>
  <c r="AX29" i="4"/>
  <c r="AY29" i="4"/>
  <c r="AZ29" i="4"/>
  <c r="BA29" i="4"/>
  <c r="BB29" i="4"/>
  <c r="BC29" i="4"/>
  <c r="BD29" i="4"/>
  <c r="BE29" i="4"/>
  <c r="BF29" i="4"/>
  <c r="BG29" i="4"/>
  <c r="BH29" i="4"/>
  <c r="BI29" i="4"/>
  <c r="C31" i="4"/>
  <c r="D31" i="4"/>
  <c r="E31" i="4"/>
  <c r="F31" i="4"/>
  <c r="G31" i="4"/>
  <c r="H31" i="4"/>
  <c r="I31" i="4"/>
  <c r="J31" i="4"/>
  <c r="K31" i="4"/>
  <c r="L31" i="4"/>
  <c r="M31" i="4"/>
  <c r="N31" i="4"/>
  <c r="O31" i="4"/>
  <c r="P31" i="4"/>
  <c r="Q31" i="4"/>
  <c r="R31" i="4"/>
  <c r="S31" i="4"/>
  <c r="T31" i="4"/>
  <c r="U31" i="4"/>
  <c r="V31" i="4"/>
  <c r="W31" i="4"/>
  <c r="X31" i="4"/>
  <c r="Y31" i="4"/>
  <c r="Z31" i="4"/>
  <c r="AA31" i="4"/>
  <c r="AB31" i="4"/>
  <c r="AC31" i="4"/>
  <c r="AD31" i="4"/>
  <c r="AE31" i="4"/>
  <c r="AF31" i="4"/>
  <c r="AG31" i="4"/>
  <c r="AH31" i="4"/>
  <c r="AI31" i="4"/>
  <c r="AJ31" i="4"/>
  <c r="AK31" i="4"/>
  <c r="AL31" i="4"/>
  <c r="AM31" i="4"/>
  <c r="AN31" i="4"/>
  <c r="AO31" i="4"/>
  <c r="AP31" i="4"/>
  <c r="AQ31" i="4"/>
  <c r="AR31" i="4"/>
  <c r="AS31" i="4"/>
  <c r="AT31" i="4"/>
  <c r="AU31" i="4"/>
  <c r="AV31" i="4"/>
  <c r="AW31" i="4"/>
  <c r="AX31" i="4"/>
  <c r="AY31" i="4"/>
  <c r="AZ31" i="4"/>
  <c r="BA31" i="4"/>
  <c r="BB31" i="4"/>
  <c r="BC31" i="4"/>
  <c r="BD31" i="4"/>
  <c r="BE31" i="4"/>
  <c r="BF31" i="4"/>
  <c r="BG31" i="4"/>
  <c r="BH31" i="4"/>
  <c r="BI31" i="4"/>
  <c r="B31" i="4"/>
  <c r="AZ27" i="4"/>
  <c r="BA27" i="4"/>
  <c r="BB27" i="4"/>
  <c r="BC27" i="4"/>
  <c r="BD27" i="4"/>
  <c r="BE27" i="4"/>
  <c r="BF27" i="4"/>
  <c r="BG27" i="4"/>
  <c r="BH27" i="4"/>
  <c r="BI27" i="4"/>
  <c r="B29" i="4"/>
  <c r="C27" i="4"/>
  <c r="D27" i="4"/>
  <c r="E27" i="4"/>
  <c r="F27" i="4"/>
  <c r="G27" i="4"/>
  <c r="H27" i="4"/>
  <c r="I27" i="4"/>
  <c r="J27" i="4"/>
  <c r="K27" i="4"/>
  <c r="L27" i="4"/>
  <c r="M27" i="4"/>
  <c r="N27" i="4"/>
  <c r="O27" i="4"/>
  <c r="P27" i="4"/>
  <c r="Q27" i="4"/>
  <c r="R27" i="4"/>
  <c r="S27" i="4"/>
  <c r="T27" i="4"/>
  <c r="U27" i="4"/>
  <c r="V27" i="4"/>
  <c r="W27" i="4"/>
  <c r="X27" i="4"/>
  <c r="Y27" i="4"/>
  <c r="Z27" i="4"/>
  <c r="AA27" i="4"/>
  <c r="AB27" i="4"/>
  <c r="AC27" i="4"/>
  <c r="AD27" i="4"/>
  <c r="AE27" i="4"/>
  <c r="AF27" i="4"/>
  <c r="AG27" i="4"/>
  <c r="AH27" i="4"/>
  <c r="AI27" i="4"/>
  <c r="AJ27" i="4"/>
  <c r="AK27" i="4"/>
  <c r="AL27" i="4"/>
  <c r="AM27" i="4"/>
  <c r="AN27" i="4"/>
  <c r="AO27" i="4"/>
  <c r="AP27" i="4"/>
  <c r="AQ27" i="4"/>
  <c r="AR27" i="4"/>
  <c r="AS27" i="4"/>
  <c r="AT27" i="4"/>
  <c r="AU27" i="4"/>
  <c r="AV27" i="4"/>
  <c r="AW27" i="4"/>
  <c r="AX27" i="4"/>
  <c r="AY27" i="4"/>
  <c r="B27" i="4"/>
  <c r="C25" i="4"/>
  <c r="D25" i="4"/>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25" i="4"/>
  <c r="C23" i="4"/>
  <c r="D23" i="4"/>
  <c r="E23" i="4"/>
  <c r="F23" i="4"/>
  <c r="G23" i="4"/>
  <c r="H23" i="4"/>
  <c r="I23" i="4"/>
  <c r="J23" i="4"/>
  <c r="K23" i="4"/>
  <c r="L23" i="4"/>
  <c r="M23" i="4"/>
  <c r="N23" i="4"/>
  <c r="O23" i="4"/>
  <c r="P23" i="4"/>
  <c r="Q23" i="4"/>
  <c r="R23" i="4"/>
  <c r="S23" i="4"/>
  <c r="T23" i="4"/>
  <c r="U23" i="4"/>
  <c r="V23" i="4"/>
  <c r="W23" i="4"/>
  <c r="X23" i="4"/>
  <c r="Y23" i="4"/>
  <c r="Z23" i="4"/>
  <c r="AA23" i="4"/>
  <c r="AB23" i="4"/>
  <c r="AC23" i="4"/>
  <c r="AD23" i="4"/>
  <c r="AE23" i="4"/>
  <c r="AF23" i="4"/>
  <c r="AG23" i="4"/>
  <c r="AH23" i="4"/>
  <c r="AI23" i="4"/>
  <c r="AJ23" i="4"/>
  <c r="AK23" i="4"/>
  <c r="AL23" i="4"/>
  <c r="AM23" i="4"/>
  <c r="AN23" i="4"/>
  <c r="AO23" i="4"/>
  <c r="AP23" i="4"/>
  <c r="AQ23" i="4"/>
  <c r="AR23" i="4"/>
  <c r="AS23" i="4"/>
  <c r="AT23" i="4"/>
  <c r="AU23" i="4"/>
  <c r="AV23" i="4"/>
  <c r="AW23" i="4"/>
  <c r="AX23" i="4"/>
  <c r="AY23" i="4"/>
  <c r="AZ23" i="4"/>
  <c r="BA23" i="4"/>
  <c r="BB23" i="4"/>
  <c r="BC23" i="4"/>
  <c r="BD23" i="4"/>
  <c r="BE23" i="4"/>
  <c r="BF23" i="4"/>
  <c r="BG23" i="4"/>
  <c r="BH23" i="4"/>
  <c r="BI23" i="4"/>
  <c r="B23" i="4"/>
  <c r="C21" i="4"/>
  <c r="D21" i="4"/>
  <c r="E21" i="4"/>
  <c r="F21" i="4"/>
  <c r="G21" i="4"/>
  <c r="H21" i="4"/>
  <c r="I21" i="4"/>
  <c r="J21" i="4"/>
  <c r="K21" i="4"/>
  <c r="L21" i="4"/>
  <c r="M21" i="4"/>
  <c r="N21" i="4"/>
  <c r="O21" i="4"/>
  <c r="P21" i="4"/>
  <c r="Q21" i="4"/>
  <c r="R21" i="4"/>
  <c r="S21" i="4"/>
  <c r="T21" i="4"/>
  <c r="U21" i="4"/>
  <c r="V21" i="4"/>
  <c r="W21" i="4"/>
  <c r="X21" i="4"/>
  <c r="Y21" i="4"/>
  <c r="Z21" i="4"/>
  <c r="AA21" i="4"/>
  <c r="AB21" i="4"/>
  <c r="AC21" i="4"/>
  <c r="AD21" i="4"/>
  <c r="AE21" i="4"/>
  <c r="AF21" i="4"/>
  <c r="AG21" i="4"/>
  <c r="AH21" i="4"/>
  <c r="AI21" i="4"/>
  <c r="AJ21" i="4"/>
  <c r="AK21" i="4"/>
  <c r="AL21" i="4"/>
  <c r="AM21" i="4"/>
  <c r="AN21" i="4"/>
  <c r="AO21" i="4"/>
  <c r="AP21" i="4"/>
  <c r="AQ21" i="4"/>
  <c r="AR21" i="4"/>
  <c r="AS21" i="4"/>
  <c r="AT21" i="4"/>
  <c r="AU21" i="4"/>
  <c r="AV21" i="4"/>
  <c r="AW21" i="4"/>
  <c r="AX21" i="4"/>
  <c r="AY21" i="4"/>
  <c r="AZ21" i="4"/>
  <c r="BA21" i="4"/>
  <c r="BB21" i="4"/>
  <c r="BC21" i="4"/>
  <c r="BD21" i="4"/>
  <c r="BE21" i="4"/>
  <c r="BF21" i="4"/>
  <c r="BG21" i="4"/>
  <c r="BH21" i="4"/>
  <c r="BI21" i="4"/>
  <c r="B21" i="4"/>
  <c r="C19" i="4"/>
  <c r="D19" i="4"/>
  <c r="E19" i="4"/>
  <c r="F19" i="4"/>
  <c r="G19" i="4"/>
  <c r="H19" i="4"/>
  <c r="I19" i="4"/>
  <c r="J19" i="4"/>
  <c r="K19" i="4"/>
  <c r="L19" i="4"/>
  <c r="M19" i="4"/>
  <c r="N19" i="4"/>
  <c r="O19" i="4"/>
  <c r="P19" i="4"/>
  <c r="Q19" i="4"/>
  <c r="R19" i="4"/>
  <c r="S19" i="4"/>
  <c r="T19" i="4"/>
  <c r="U19" i="4"/>
  <c r="V19" i="4"/>
  <c r="W19" i="4"/>
  <c r="X19" i="4"/>
  <c r="Y19" i="4"/>
  <c r="Z19" i="4"/>
  <c r="AA19" i="4"/>
  <c r="AB19" i="4"/>
  <c r="AC19" i="4"/>
  <c r="AD19" i="4"/>
  <c r="AE19" i="4"/>
  <c r="AF19" i="4"/>
  <c r="AG19" i="4"/>
  <c r="AH19" i="4"/>
  <c r="AI19" i="4"/>
  <c r="AJ19" i="4"/>
  <c r="AK19" i="4"/>
  <c r="AL19" i="4"/>
  <c r="AM19" i="4"/>
  <c r="AN19" i="4"/>
  <c r="AO19" i="4"/>
  <c r="AP19" i="4"/>
  <c r="AQ19" i="4"/>
  <c r="AR19" i="4"/>
  <c r="AS19" i="4"/>
  <c r="AT19" i="4"/>
  <c r="AU19" i="4"/>
  <c r="AV19" i="4"/>
  <c r="AW19" i="4"/>
  <c r="AX19" i="4"/>
  <c r="AY19" i="4"/>
  <c r="AZ19" i="4"/>
  <c r="BA19" i="4"/>
  <c r="BB19" i="4"/>
  <c r="BC19" i="4"/>
  <c r="BD19" i="4"/>
  <c r="BE19" i="4"/>
  <c r="BF19" i="4"/>
  <c r="BG19" i="4"/>
  <c r="BH19" i="4"/>
  <c r="BI19" i="4"/>
  <c r="B19" i="4"/>
  <c r="C17" i="4"/>
  <c r="D17" i="4"/>
  <c r="E17" i="4"/>
  <c r="F17" i="4"/>
  <c r="H17" i="4"/>
  <c r="I17" i="4"/>
  <c r="J17" i="4"/>
  <c r="K17" i="4"/>
  <c r="L17" i="4"/>
  <c r="M17" i="4"/>
  <c r="N17" i="4"/>
  <c r="O17" i="4"/>
  <c r="P17" i="4"/>
  <c r="Q17" i="4"/>
  <c r="R17" i="4"/>
  <c r="S17" i="4"/>
  <c r="T17" i="4"/>
  <c r="U17" i="4"/>
  <c r="V17" i="4"/>
  <c r="W17" i="4"/>
  <c r="X17" i="4"/>
  <c r="Y17" i="4"/>
  <c r="Z17" i="4"/>
  <c r="AA17" i="4"/>
  <c r="AB17" i="4"/>
  <c r="AC17" i="4"/>
  <c r="AD17" i="4"/>
  <c r="AE17" i="4"/>
  <c r="AF17" i="4"/>
  <c r="AG17" i="4"/>
  <c r="AH17" i="4"/>
  <c r="AI17" i="4"/>
  <c r="AJ17" i="4"/>
  <c r="AK17" i="4"/>
  <c r="AL17" i="4"/>
  <c r="AM17" i="4"/>
  <c r="AN17" i="4"/>
  <c r="AO17" i="4"/>
  <c r="AP17" i="4"/>
  <c r="AQ17" i="4"/>
  <c r="AR17" i="4"/>
  <c r="AS17" i="4"/>
  <c r="AT17" i="4"/>
  <c r="AU17" i="4"/>
  <c r="AV17" i="4"/>
  <c r="AW17" i="4"/>
  <c r="AX17" i="4"/>
  <c r="AY17" i="4"/>
  <c r="AZ17" i="4"/>
  <c r="BA17" i="4"/>
  <c r="BB17" i="4"/>
  <c r="BC17" i="4"/>
  <c r="BD17" i="4"/>
  <c r="BE17" i="4"/>
  <c r="BF17" i="4"/>
  <c r="BG17" i="4"/>
  <c r="BH17" i="4"/>
  <c r="BI17" i="4"/>
  <c r="B17" i="4"/>
  <c r="C15" i="4"/>
  <c r="D15" i="4"/>
  <c r="E15" i="4"/>
  <c r="F15" i="4"/>
  <c r="G15" i="4"/>
  <c r="H15" i="4"/>
  <c r="I15" i="4"/>
  <c r="J15" i="4"/>
  <c r="K15" i="4"/>
  <c r="L15" i="4"/>
  <c r="M15" i="4"/>
  <c r="N15" i="4"/>
  <c r="O15" i="4"/>
  <c r="P15" i="4"/>
  <c r="Q15" i="4"/>
  <c r="R15" i="4"/>
  <c r="S15" i="4"/>
  <c r="T15" i="4"/>
  <c r="U15" i="4"/>
  <c r="V15" i="4"/>
  <c r="W15" i="4"/>
  <c r="X15" i="4"/>
  <c r="Y15" i="4"/>
  <c r="Z15" i="4"/>
  <c r="AA15" i="4"/>
  <c r="AB15" i="4"/>
  <c r="AC15" i="4"/>
  <c r="AD15" i="4"/>
  <c r="AE15" i="4"/>
  <c r="AF15" i="4"/>
  <c r="AG15" i="4"/>
  <c r="AH15" i="4"/>
  <c r="AI15" i="4"/>
  <c r="AJ15" i="4"/>
  <c r="AK15" i="4"/>
  <c r="AL15" i="4"/>
  <c r="AM15" i="4"/>
  <c r="AN15" i="4"/>
  <c r="AO15" i="4"/>
  <c r="AP15" i="4"/>
  <c r="AQ15" i="4"/>
  <c r="AR15" i="4"/>
  <c r="AS15" i="4"/>
  <c r="AT15" i="4"/>
  <c r="AU15" i="4"/>
  <c r="AV15" i="4"/>
  <c r="AW15" i="4"/>
  <c r="AX15" i="4"/>
  <c r="AY15" i="4"/>
  <c r="AZ15" i="4"/>
  <c r="BA15" i="4"/>
  <c r="BB15" i="4"/>
  <c r="BC15" i="4"/>
  <c r="BD15" i="4"/>
  <c r="BE15" i="4"/>
  <c r="BF15" i="4"/>
  <c r="BG15" i="4"/>
  <c r="BH15" i="4"/>
  <c r="BI15" i="4"/>
  <c r="B15" i="4"/>
  <c r="C13" i="4"/>
  <c r="D13" i="4"/>
  <c r="E13" i="4"/>
  <c r="F13" i="4"/>
  <c r="G13" i="4"/>
  <c r="H13" i="4"/>
  <c r="I13" i="4"/>
  <c r="J13" i="4"/>
  <c r="K13" i="4"/>
  <c r="L13" i="4"/>
  <c r="M13" i="4"/>
  <c r="N13" i="4"/>
  <c r="O13" i="4"/>
  <c r="P13" i="4"/>
  <c r="Q13" i="4"/>
  <c r="R13" i="4"/>
  <c r="S13" i="4"/>
  <c r="T13" i="4"/>
  <c r="U13" i="4"/>
  <c r="V13" i="4"/>
  <c r="W13" i="4"/>
  <c r="X13" i="4"/>
  <c r="Y13" i="4"/>
  <c r="Z13" i="4"/>
  <c r="AA13" i="4"/>
  <c r="AB13" i="4"/>
  <c r="AC13" i="4"/>
  <c r="AD13" i="4"/>
  <c r="AE13" i="4"/>
  <c r="AF13" i="4"/>
  <c r="AG13" i="4"/>
  <c r="AH13" i="4"/>
  <c r="AI13" i="4"/>
  <c r="AJ13" i="4"/>
  <c r="AK13" i="4"/>
  <c r="AL13" i="4"/>
  <c r="AM13" i="4"/>
  <c r="AN13" i="4"/>
  <c r="AO13" i="4"/>
  <c r="AP13" i="4"/>
  <c r="AQ13" i="4"/>
  <c r="AR13" i="4"/>
  <c r="AS13" i="4"/>
  <c r="AT13" i="4"/>
  <c r="AU13" i="4"/>
  <c r="AV13" i="4"/>
  <c r="AW13" i="4"/>
  <c r="AX13" i="4"/>
  <c r="AY13" i="4"/>
  <c r="AZ13" i="4"/>
  <c r="BA13" i="4"/>
  <c r="BB13" i="4"/>
  <c r="BC13" i="4"/>
  <c r="BD13" i="4"/>
  <c r="BE13" i="4"/>
  <c r="BF13" i="4"/>
  <c r="BG13" i="4"/>
  <c r="BH13" i="4"/>
  <c r="BI13" i="4"/>
  <c r="B13" i="4"/>
  <c r="C11" i="4"/>
  <c r="D11" i="4"/>
  <c r="E11" i="4"/>
  <c r="F11" i="4"/>
  <c r="G11" i="4"/>
  <c r="H11" i="4"/>
  <c r="I11" i="4"/>
  <c r="J11" i="4"/>
  <c r="K11" i="4"/>
  <c r="L11" i="4"/>
  <c r="M11" i="4"/>
  <c r="N11" i="4"/>
  <c r="O11" i="4"/>
  <c r="P11" i="4"/>
  <c r="Q11" i="4"/>
  <c r="R11" i="4"/>
  <c r="S11" i="4"/>
  <c r="T11" i="4"/>
  <c r="U11" i="4"/>
  <c r="V11" i="4"/>
  <c r="W11" i="4"/>
  <c r="X11" i="4"/>
  <c r="Y11" i="4"/>
  <c r="Z11" i="4"/>
  <c r="AA11" i="4"/>
  <c r="AB11" i="4"/>
  <c r="AC11" i="4"/>
  <c r="AD11" i="4"/>
  <c r="AE11" i="4"/>
  <c r="AF11" i="4"/>
  <c r="AG11" i="4"/>
  <c r="AH11" i="4"/>
  <c r="AI11" i="4"/>
  <c r="AJ11" i="4"/>
  <c r="AK11" i="4"/>
  <c r="AL11" i="4"/>
  <c r="AM11" i="4"/>
  <c r="AN11" i="4"/>
  <c r="AO11" i="4"/>
  <c r="AP11" i="4"/>
  <c r="AQ11" i="4"/>
  <c r="AR11" i="4"/>
  <c r="AS11" i="4"/>
  <c r="AT11" i="4"/>
  <c r="AU11" i="4"/>
  <c r="AV11" i="4"/>
  <c r="AW11" i="4"/>
  <c r="AX11" i="4"/>
  <c r="AY11" i="4"/>
  <c r="AZ11" i="4"/>
  <c r="BA11" i="4"/>
  <c r="BB11" i="4"/>
  <c r="BC11" i="4"/>
  <c r="BD11" i="4"/>
  <c r="BE11" i="4"/>
  <c r="BF11" i="4"/>
  <c r="BG11" i="4"/>
  <c r="BH11" i="4"/>
  <c r="BI11" i="4"/>
  <c r="B11" i="4"/>
  <c r="C7" i="4"/>
  <c r="D7" i="4"/>
  <c r="E7" i="4"/>
  <c r="F7" i="4"/>
  <c r="G7" i="4"/>
  <c r="H7" i="4"/>
  <c r="I7" i="4"/>
  <c r="K7" i="4"/>
  <c r="L7" i="4"/>
  <c r="M7" i="4"/>
  <c r="N7" i="4"/>
  <c r="O7" i="4"/>
  <c r="P7" i="4"/>
  <c r="Q7" i="4"/>
  <c r="R7" i="4"/>
  <c r="S7" i="4"/>
  <c r="T7" i="4"/>
  <c r="V7" i="4"/>
  <c r="W7" i="4"/>
  <c r="X7" i="4"/>
  <c r="Y7" i="4"/>
  <c r="Z7" i="4"/>
  <c r="AA7" i="4"/>
  <c r="AB7" i="4"/>
  <c r="AC7" i="4"/>
  <c r="AD7" i="4"/>
  <c r="AE7" i="4"/>
  <c r="AF7" i="4"/>
  <c r="AG7" i="4"/>
  <c r="AH7" i="4"/>
  <c r="AI7" i="4"/>
  <c r="AJ7" i="4"/>
  <c r="AK7" i="4"/>
  <c r="AL7" i="4"/>
  <c r="AM7" i="4"/>
  <c r="AN7" i="4"/>
  <c r="AO7" i="4"/>
  <c r="AP7" i="4"/>
  <c r="AQ7" i="4"/>
  <c r="AR7" i="4"/>
  <c r="AS7" i="4"/>
  <c r="AT7" i="4"/>
  <c r="AU7" i="4"/>
  <c r="AV7" i="4"/>
  <c r="AW7" i="4"/>
  <c r="AX7" i="4"/>
  <c r="AY7" i="4"/>
  <c r="AZ7" i="4"/>
  <c r="BA7" i="4"/>
  <c r="BB7" i="4"/>
  <c r="BC7" i="4"/>
  <c r="BD7" i="4"/>
  <c r="BE7" i="4"/>
  <c r="BF7" i="4"/>
  <c r="BG7" i="4"/>
  <c r="BH7" i="4"/>
  <c r="BI7" i="4"/>
  <c r="C9" i="4"/>
  <c r="D9" i="4"/>
  <c r="E9" i="4"/>
  <c r="F9" i="4"/>
  <c r="G9" i="4"/>
  <c r="H9" i="4"/>
  <c r="I9" i="4"/>
  <c r="J9" i="4"/>
  <c r="K9" i="4"/>
  <c r="L9" i="4"/>
  <c r="M9" i="4"/>
  <c r="N9" i="4"/>
  <c r="O9" i="4"/>
  <c r="P9" i="4"/>
  <c r="Q9" i="4"/>
  <c r="R9" i="4"/>
  <c r="S9" i="4"/>
  <c r="T9" i="4"/>
  <c r="U9" i="4"/>
  <c r="V9" i="4"/>
  <c r="W9" i="4"/>
  <c r="X9" i="4"/>
  <c r="Y9" i="4"/>
  <c r="Z9" i="4"/>
  <c r="AA9" i="4"/>
  <c r="AB9" i="4"/>
  <c r="AC9" i="4"/>
  <c r="AD9" i="4"/>
  <c r="AE9" i="4"/>
  <c r="AF9" i="4"/>
  <c r="AG9" i="4"/>
  <c r="AH9" i="4"/>
  <c r="AI9" i="4"/>
  <c r="AJ9" i="4"/>
  <c r="AK9" i="4"/>
  <c r="AL9" i="4"/>
  <c r="AM9" i="4"/>
  <c r="AN9" i="4"/>
  <c r="AO9" i="4"/>
  <c r="AP9" i="4"/>
  <c r="AQ9" i="4"/>
  <c r="AR9" i="4"/>
  <c r="AS9" i="4"/>
  <c r="AT9" i="4"/>
  <c r="AU9" i="4"/>
  <c r="AV9" i="4"/>
  <c r="AW9" i="4"/>
  <c r="AX9" i="4"/>
  <c r="AY9" i="4"/>
  <c r="AZ9" i="4"/>
  <c r="BA9" i="4"/>
  <c r="BB9" i="4"/>
  <c r="BC9" i="4"/>
  <c r="BD9" i="4"/>
  <c r="BE9" i="4"/>
  <c r="BF9" i="4"/>
  <c r="BG9" i="4"/>
  <c r="BH9" i="4"/>
  <c r="BI9" i="4"/>
  <c r="A362" i="18" l="1"/>
  <c r="A361" i="18"/>
  <c r="A360" i="18"/>
  <c r="A359" i="18"/>
  <c r="A358" i="18"/>
  <c r="A357" i="18"/>
  <c r="A356" i="18"/>
  <c r="A355" i="18"/>
  <c r="A354" i="18"/>
  <c r="A353" i="18"/>
  <c r="A352" i="18"/>
  <c r="A351" i="18"/>
  <c r="A350" i="18"/>
  <c r="A349" i="18"/>
  <c r="A348" i="18"/>
  <c r="A347" i="18"/>
  <c r="A346" i="18"/>
  <c r="A345" i="18"/>
  <c r="A344" i="18"/>
  <c r="A343" i="18"/>
  <c r="A342" i="18"/>
  <c r="A341" i="18"/>
  <c r="A340" i="18"/>
  <c r="A339" i="18"/>
  <c r="A338" i="18"/>
  <c r="A337" i="18"/>
  <c r="A336" i="18"/>
  <c r="A335" i="18"/>
  <c r="A334" i="18"/>
  <c r="A333" i="18"/>
  <c r="A332" i="18"/>
  <c r="A331" i="18"/>
  <c r="A330" i="18"/>
  <c r="A329" i="18"/>
  <c r="A328" i="18"/>
  <c r="A327" i="18"/>
  <c r="A326" i="18"/>
  <c r="A325" i="18"/>
  <c r="A324" i="18"/>
  <c r="A323" i="18"/>
  <c r="A322" i="18"/>
  <c r="A321" i="18"/>
  <c r="A320" i="18"/>
  <c r="A319" i="18"/>
  <c r="A318" i="18"/>
  <c r="A317" i="18"/>
  <c r="A316" i="18"/>
  <c r="A315" i="18"/>
  <c r="A314" i="18"/>
  <c r="A313" i="18"/>
  <c r="A312" i="18"/>
  <c r="A311" i="18"/>
  <c r="A310" i="18"/>
  <c r="A309" i="18"/>
  <c r="A308" i="18"/>
  <c r="A307" i="18"/>
  <c r="A306" i="18"/>
  <c r="A305" i="18"/>
  <c r="A304" i="18"/>
  <c r="A303" i="18"/>
  <c r="A302" i="18"/>
  <c r="A301" i="18"/>
  <c r="A300" i="18"/>
  <c r="A299" i="18"/>
  <c r="A298" i="18"/>
  <c r="A297" i="18"/>
  <c r="A296" i="18"/>
  <c r="A295" i="18"/>
  <c r="A294" i="18"/>
  <c r="A293" i="18"/>
  <c r="A292" i="18"/>
  <c r="A291" i="18"/>
  <c r="A290" i="18"/>
  <c r="A289" i="18"/>
  <c r="A288" i="18"/>
  <c r="A287" i="18"/>
  <c r="A286" i="18"/>
  <c r="A285" i="18"/>
  <c r="A284" i="18"/>
  <c r="A283" i="18"/>
  <c r="A282" i="18"/>
  <c r="A281" i="18"/>
  <c r="A280" i="18"/>
  <c r="A279" i="18"/>
  <c r="A278" i="18"/>
  <c r="A277" i="18"/>
  <c r="A276" i="18"/>
  <c r="A275" i="18"/>
  <c r="A274" i="18"/>
  <c r="A273" i="18"/>
  <c r="A272" i="18"/>
  <c r="A271" i="18"/>
  <c r="A270" i="18"/>
  <c r="A269" i="18"/>
  <c r="A268" i="18"/>
  <c r="A267" i="18"/>
  <c r="A266" i="18"/>
  <c r="A265" i="18"/>
  <c r="A264" i="18"/>
  <c r="A263" i="18"/>
  <c r="A262" i="18"/>
  <c r="A261" i="18"/>
  <c r="A260" i="18"/>
  <c r="A259" i="18"/>
  <c r="A258" i="18"/>
  <c r="A257" i="18"/>
  <c r="A256" i="18"/>
  <c r="A255" i="18"/>
  <c r="A254" i="18"/>
  <c r="A253" i="18"/>
  <c r="A252" i="18"/>
  <c r="A251" i="18"/>
  <c r="A250" i="18"/>
  <c r="A249" i="18"/>
  <c r="A248" i="18"/>
  <c r="A247" i="18"/>
  <c r="A246" i="18"/>
  <c r="A245" i="18"/>
  <c r="A244" i="18"/>
  <c r="A243" i="18"/>
  <c r="A242" i="18"/>
  <c r="A241" i="18"/>
  <c r="A240" i="18"/>
  <c r="A239" i="18"/>
  <c r="A238" i="18"/>
  <c r="A237" i="18"/>
  <c r="A236" i="18"/>
  <c r="A235" i="18"/>
  <c r="A234" i="18"/>
  <c r="A233" i="18"/>
  <c r="A232" i="18"/>
  <c r="A231" i="18"/>
  <c r="A230" i="18"/>
  <c r="A229" i="18"/>
  <c r="A228" i="18"/>
  <c r="A227" i="18"/>
  <c r="A226" i="18"/>
  <c r="A225" i="18"/>
  <c r="A224" i="18"/>
  <c r="A223" i="18"/>
  <c r="A222" i="18"/>
  <c r="A221" i="18"/>
  <c r="A220" i="18"/>
  <c r="A219" i="18"/>
  <c r="A218" i="18"/>
  <c r="A217" i="18"/>
  <c r="A216" i="18"/>
  <c r="A215" i="18"/>
  <c r="A214" i="18"/>
  <c r="A213" i="18"/>
  <c r="A212" i="18"/>
  <c r="A211" i="18"/>
  <c r="A210" i="18"/>
  <c r="A209" i="18"/>
  <c r="A208" i="18"/>
  <c r="A207" i="18"/>
  <c r="A206" i="18"/>
  <c r="A205" i="18"/>
  <c r="A204" i="18"/>
  <c r="A203" i="18"/>
  <c r="A202" i="18"/>
  <c r="A201" i="18"/>
  <c r="A200" i="18"/>
  <c r="A199" i="18"/>
  <c r="A198" i="18"/>
  <c r="A197" i="18"/>
  <c r="A196" i="18"/>
  <c r="A195" i="18"/>
  <c r="A194" i="18"/>
  <c r="A193" i="18"/>
  <c r="A192" i="18"/>
  <c r="A191" i="18"/>
  <c r="A190" i="18"/>
  <c r="A189" i="18"/>
  <c r="A188" i="18"/>
  <c r="A187" i="18"/>
  <c r="A186" i="18"/>
  <c r="A185" i="18"/>
  <c r="A184" i="18"/>
  <c r="A183" i="18"/>
  <c r="A182" i="18"/>
  <c r="A181" i="18"/>
  <c r="A180" i="18"/>
  <c r="A179" i="18"/>
  <c r="A178" i="18"/>
  <c r="A177" i="18"/>
  <c r="A176" i="18"/>
  <c r="A175" i="18"/>
  <c r="A174" i="18"/>
  <c r="A173" i="18"/>
  <c r="A172" i="18"/>
  <c r="A171" i="18"/>
  <c r="A170" i="18"/>
  <c r="A169" i="18"/>
  <c r="A168" i="18"/>
  <c r="A167" i="18"/>
  <c r="A166" i="18"/>
  <c r="A165" i="18"/>
  <c r="A164" i="18"/>
  <c r="A163" i="18"/>
  <c r="A162" i="18"/>
  <c r="A161" i="18"/>
  <c r="A160" i="18"/>
  <c r="A159" i="18"/>
  <c r="A158" i="18"/>
  <c r="A157" i="18"/>
  <c r="A156" i="18"/>
  <c r="A155" i="18"/>
  <c r="A154" i="18"/>
  <c r="A153" i="18"/>
  <c r="A152" i="18"/>
  <c r="A151" i="18"/>
  <c r="A150" i="18"/>
  <c r="A149" i="18"/>
  <c r="A148" i="18"/>
  <c r="A147" i="18"/>
  <c r="A146" i="18"/>
  <c r="A145" i="18"/>
  <c r="A144" i="18"/>
  <c r="A143" i="18"/>
  <c r="A142" i="18"/>
  <c r="A141" i="18"/>
  <c r="A140" i="18"/>
  <c r="A139" i="18"/>
  <c r="A138" i="18"/>
  <c r="A137" i="18"/>
  <c r="A136" i="18"/>
  <c r="A135" i="18"/>
  <c r="A134" i="18"/>
  <c r="A133" i="18"/>
  <c r="A132" i="18"/>
  <c r="A131" i="18"/>
  <c r="A130" i="18"/>
  <c r="A129" i="18"/>
  <c r="A128" i="18"/>
  <c r="A127" i="18"/>
  <c r="A126" i="18"/>
  <c r="A125" i="18"/>
  <c r="A124" i="18"/>
  <c r="A123" i="18"/>
  <c r="A122" i="18"/>
  <c r="A121" i="18"/>
  <c r="A120" i="18"/>
  <c r="A119" i="18"/>
  <c r="A118" i="18"/>
  <c r="A117" i="18"/>
  <c r="A116" i="18"/>
  <c r="A115" i="18"/>
  <c r="A114" i="18"/>
  <c r="A113" i="18"/>
  <c r="A112" i="18"/>
  <c r="A111" i="18"/>
  <c r="A110" i="18"/>
  <c r="A109" i="18"/>
  <c r="A108" i="18"/>
  <c r="A107" i="18"/>
  <c r="A106" i="18"/>
  <c r="A105" i="18"/>
  <c r="A104" i="18"/>
  <c r="A103" i="18"/>
  <c r="A102" i="18"/>
  <c r="A101" i="18"/>
  <c r="A100" i="18"/>
  <c r="A99" i="18"/>
  <c r="A98" i="18"/>
  <c r="A97" i="18"/>
  <c r="A96" i="18"/>
  <c r="A95" i="18"/>
  <c r="A94" i="18"/>
  <c r="A93" i="18"/>
  <c r="A92" i="18"/>
  <c r="A91" i="18"/>
  <c r="A90" i="18"/>
  <c r="A89" i="18"/>
  <c r="A88" i="18"/>
  <c r="A87" i="18"/>
  <c r="A86" i="18"/>
  <c r="A85" i="18"/>
  <c r="A84" i="18"/>
  <c r="A83" i="18"/>
  <c r="A82" i="18"/>
  <c r="A81" i="18"/>
  <c r="A80" i="18"/>
  <c r="A79" i="18"/>
  <c r="A78" i="18"/>
  <c r="A77" i="18"/>
  <c r="A76" i="18"/>
  <c r="A75" i="18"/>
  <c r="A74" i="18"/>
  <c r="A73" i="18"/>
  <c r="A72" i="18"/>
  <c r="A71" i="18"/>
  <c r="A70" i="18"/>
  <c r="A69" i="18"/>
  <c r="A68" i="18"/>
  <c r="A67" i="18"/>
  <c r="A66" i="18"/>
  <c r="A65" i="18"/>
  <c r="A64" i="18"/>
  <c r="A63" i="18"/>
  <c r="A62" i="18"/>
  <c r="A61" i="18"/>
  <c r="A60" i="18"/>
  <c r="A59" i="18"/>
  <c r="A58" i="18"/>
  <c r="A57" i="18"/>
  <c r="A56" i="18"/>
  <c r="A55" i="18"/>
  <c r="A54" i="18"/>
  <c r="A53" i="18"/>
  <c r="A52" i="18"/>
  <c r="A51" i="18"/>
  <c r="A50" i="18"/>
  <c r="A49" i="18"/>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7" i="18"/>
  <c r="A6" i="18"/>
  <c r="A5" i="18"/>
  <c r="A362" i="17"/>
  <c r="A361" i="17"/>
  <c r="A360" i="17"/>
  <c r="A359" i="17"/>
  <c r="A358" i="17"/>
  <c r="A357" i="17"/>
  <c r="A356" i="17"/>
  <c r="A355" i="17"/>
  <c r="A354" i="17"/>
  <c r="A353" i="17"/>
  <c r="A352" i="17"/>
  <c r="A351" i="17"/>
  <c r="A350" i="17"/>
  <c r="A349" i="17"/>
  <c r="A348" i="17"/>
  <c r="A347" i="17"/>
  <c r="A346" i="17"/>
  <c r="A345" i="17"/>
  <c r="A344" i="17"/>
  <c r="A343" i="17"/>
  <c r="A342" i="17"/>
  <c r="A341" i="17"/>
  <c r="A340" i="17"/>
  <c r="A339" i="17"/>
  <c r="A338" i="17"/>
  <c r="A337" i="17"/>
  <c r="A336" i="17"/>
  <c r="A335" i="17"/>
  <c r="A334" i="17"/>
  <c r="A333" i="17"/>
  <c r="A332" i="17"/>
  <c r="A331" i="17"/>
  <c r="A330" i="17"/>
  <c r="A329" i="17"/>
  <c r="A328" i="17"/>
  <c r="A327" i="17"/>
  <c r="A326" i="17"/>
  <c r="A325" i="17"/>
  <c r="A324" i="17"/>
  <c r="A323" i="17"/>
  <c r="A322" i="17"/>
  <c r="A321" i="17"/>
  <c r="A320" i="17"/>
  <c r="A319" i="17"/>
  <c r="A318" i="17"/>
  <c r="A317" i="17"/>
  <c r="A316" i="17"/>
  <c r="A315" i="17"/>
  <c r="A314" i="17"/>
  <c r="A313" i="17"/>
  <c r="A312" i="17"/>
  <c r="A311" i="17"/>
  <c r="A310" i="17"/>
  <c r="A309" i="17"/>
  <c r="A308" i="17"/>
  <c r="A307" i="17"/>
  <c r="A306" i="17"/>
  <c r="A305" i="17"/>
  <c r="A304" i="17"/>
  <c r="A303" i="17"/>
  <c r="A302" i="17"/>
  <c r="A301" i="17"/>
  <c r="A300" i="17"/>
  <c r="A299" i="17"/>
  <c r="A298" i="17"/>
  <c r="A297" i="17"/>
  <c r="A296" i="17"/>
  <c r="A295" i="17"/>
  <c r="A294" i="17"/>
  <c r="A293" i="17"/>
  <c r="A292" i="17"/>
  <c r="A291" i="17"/>
  <c r="A290" i="17"/>
  <c r="A289" i="17"/>
  <c r="A288" i="17"/>
  <c r="A287" i="17"/>
  <c r="A286" i="17"/>
  <c r="A285" i="17"/>
  <c r="A284" i="17"/>
  <c r="A283" i="17"/>
  <c r="A282" i="17"/>
  <c r="A281" i="17"/>
  <c r="A280" i="17"/>
  <c r="A279" i="17"/>
  <c r="A278" i="17"/>
  <c r="A277" i="17"/>
  <c r="A276" i="17"/>
  <c r="A275" i="17"/>
  <c r="A274" i="17"/>
  <c r="A273" i="17"/>
  <c r="A272" i="17"/>
  <c r="A271" i="17"/>
  <c r="A270" i="17"/>
  <c r="A269" i="17"/>
  <c r="A268" i="17"/>
  <c r="A267" i="17"/>
  <c r="A266" i="17"/>
  <c r="A265" i="17"/>
  <c r="A264" i="17"/>
  <c r="A263" i="17"/>
  <c r="A262" i="17"/>
  <c r="A261" i="17"/>
  <c r="A260" i="17"/>
  <c r="A259" i="17"/>
  <c r="A258" i="17"/>
  <c r="A257" i="17"/>
  <c r="A256" i="17"/>
  <c r="A255" i="17"/>
  <c r="A254" i="17"/>
  <c r="A253" i="17"/>
  <c r="A252" i="17"/>
  <c r="A251" i="17"/>
  <c r="A250" i="17"/>
  <c r="A249" i="17"/>
  <c r="A248" i="17"/>
  <c r="A247" i="17"/>
  <c r="A246" i="17"/>
  <c r="A245" i="17"/>
  <c r="A244" i="17"/>
  <c r="A243" i="17"/>
  <c r="A242" i="17"/>
  <c r="A241" i="17"/>
  <c r="A240" i="17"/>
  <c r="A239" i="17"/>
  <c r="A238" i="17"/>
  <c r="A237" i="17"/>
  <c r="A236" i="17"/>
  <c r="A235" i="17"/>
  <c r="A234" i="17"/>
  <c r="A233" i="17"/>
  <c r="A232" i="17"/>
  <c r="A231" i="17"/>
  <c r="A230" i="17"/>
  <c r="A229" i="17"/>
  <c r="A228" i="17"/>
  <c r="A227" i="17"/>
  <c r="A226" i="17"/>
  <c r="A225" i="17"/>
  <c r="A224" i="17"/>
  <c r="A223" i="17"/>
  <c r="A222" i="17"/>
  <c r="A221" i="17"/>
  <c r="A220" i="17"/>
  <c r="A219" i="17"/>
  <c r="A218" i="17"/>
  <c r="A217" i="17"/>
  <c r="A216" i="17"/>
  <c r="A215" i="17"/>
  <c r="A214" i="17"/>
  <c r="A213" i="17"/>
  <c r="A212" i="17"/>
  <c r="A211" i="17"/>
  <c r="A210" i="17"/>
  <c r="A209" i="17"/>
  <c r="A208" i="17"/>
  <c r="A207" i="17"/>
  <c r="A206" i="17"/>
  <c r="A205" i="17"/>
  <c r="A204" i="17"/>
  <c r="A203" i="17"/>
  <c r="A202" i="17"/>
  <c r="A201" i="17"/>
  <c r="A200" i="17"/>
  <c r="A199" i="17"/>
  <c r="A198" i="17"/>
  <c r="A197" i="17"/>
  <c r="A196" i="17"/>
  <c r="A195" i="17"/>
  <c r="A194" i="17"/>
  <c r="A193" i="17"/>
  <c r="A192" i="17"/>
  <c r="A191" i="17"/>
  <c r="A190" i="17"/>
  <c r="A189" i="17"/>
  <c r="A188" i="17"/>
  <c r="A187" i="17"/>
  <c r="A186" i="17"/>
  <c r="A185" i="17"/>
  <c r="A184" i="17"/>
  <c r="A183" i="17"/>
  <c r="A182" i="17"/>
  <c r="A181" i="17"/>
  <c r="A180" i="17"/>
  <c r="A179" i="17"/>
  <c r="A178" i="17"/>
  <c r="A177" i="17"/>
  <c r="A176" i="17"/>
  <c r="A175" i="17"/>
  <c r="A174" i="17"/>
  <c r="A173" i="17"/>
  <c r="A172" i="17"/>
  <c r="A171" i="17"/>
  <c r="A170" i="17"/>
  <c r="A169" i="17"/>
  <c r="A168" i="17"/>
  <c r="A167" i="17"/>
  <c r="A166" i="17"/>
  <c r="A165" i="17"/>
  <c r="A164" i="17"/>
  <c r="A163" i="17"/>
  <c r="A162" i="17"/>
  <c r="A161" i="17"/>
  <c r="A160" i="17"/>
  <c r="A159" i="17"/>
  <c r="A158" i="17"/>
  <c r="A157" i="17"/>
  <c r="A156" i="17"/>
  <c r="A155" i="17"/>
  <c r="A154" i="17"/>
  <c r="A153" i="17"/>
  <c r="A152" i="17"/>
  <c r="A151" i="17"/>
  <c r="A150" i="17"/>
  <c r="A149" i="17"/>
  <c r="A148" i="17"/>
  <c r="A147" i="17"/>
  <c r="A146" i="17"/>
  <c r="A145" i="17"/>
  <c r="A144" i="17"/>
  <c r="A143" i="17"/>
  <c r="A142" i="17"/>
  <c r="A141" i="17"/>
  <c r="A140" i="17"/>
  <c r="A139" i="17"/>
  <c r="A138" i="17"/>
  <c r="A137" i="17"/>
  <c r="A136" i="17"/>
  <c r="A135" i="17"/>
  <c r="A134" i="17"/>
  <c r="A133" i="17"/>
  <c r="A132" i="17"/>
  <c r="A131" i="17"/>
  <c r="A130" i="17"/>
  <c r="A129" i="17"/>
  <c r="A128" i="17"/>
  <c r="A127" i="17"/>
  <c r="A126" i="17"/>
  <c r="A125" i="17"/>
  <c r="A124" i="17"/>
  <c r="A123" i="17"/>
  <c r="A122" i="17"/>
  <c r="A121" i="17"/>
  <c r="A120" i="17"/>
  <c r="A119" i="17"/>
  <c r="A118" i="17"/>
  <c r="A117" i="17"/>
  <c r="A116" i="17"/>
  <c r="A115" i="17"/>
  <c r="A114" i="17"/>
  <c r="A113" i="17"/>
  <c r="A112" i="17"/>
  <c r="A111" i="17"/>
  <c r="A110" i="17"/>
  <c r="A109" i="17"/>
  <c r="A108" i="17"/>
  <c r="A107" i="17"/>
  <c r="A106" i="17"/>
  <c r="A105" i="17"/>
  <c r="A104" i="17"/>
  <c r="A103" i="17"/>
  <c r="A102" i="17"/>
  <c r="A101" i="17"/>
  <c r="A100" i="17"/>
  <c r="A99" i="17"/>
  <c r="A98" i="17"/>
  <c r="A97" i="17"/>
  <c r="A96" i="17"/>
  <c r="A95" i="17"/>
  <c r="A94" i="17"/>
  <c r="A93" i="17"/>
  <c r="A92" i="17"/>
  <c r="A91" i="17"/>
  <c r="A90" i="17"/>
  <c r="A89" i="17"/>
  <c r="A88" i="17"/>
  <c r="A87" i="17"/>
  <c r="A86" i="17"/>
  <c r="A85" i="17"/>
  <c r="A84" i="17"/>
  <c r="A83" i="17"/>
  <c r="A82" i="17"/>
  <c r="A81" i="17"/>
  <c r="A80" i="17"/>
  <c r="A79" i="17"/>
  <c r="A78" i="17"/>
  <c r="A77" i="17"/>
  <c r="A76" i="17"/>
  <c r="A75" i="17"/>
  <c r="A74" i="17"/>
  <c r="A73" i="17"/>
  <c r="A72" i="17"/>
  <c r="A71" i="17"/>
  <c r="A70" i="17"/>
  <c r="A69" i="17"/>
  <c r="A68" i="17"/>
  <c r="A67" i="17"/>
  <c r="A66" i="17"/>
  <c r="A65" i="17"/>
  <c r="A64" i="17"/>
  <c r="A63" i="17"/>
  <c r="A62" i="17"/>
  <c r="A61" i="17"/>
  <c r="A60" i="17"/>
  <c r="A59" i="17"/>
  <c r="A58" i="17"/>
  <c r="A57" i="17"/>
  <c r="A56" i="17"/>
  <c r="A55" i="17"/>
  <c r="A54" i="17"/>
  <c r="A53" i="17"/>
  <c r="A52" i="17"/>
  <c r="A51" i="17"/>
  <c r="A50" i="17"/>
  <c r="A49" i="17"/>
  <c r="A48" i="17"/>
  <c r="A47" i="17"/>
  <c r="A46" i="17"/>
  <c r="A45" i="17"/>
  <c r="A44" i="17"/>
  <c r="A43" i="17"/>
  <c r="A42" i="17"/>
  <c r="A41" i="17"/>
  <c r="A40" i="17"/>
  <c r="A39" i="17"/>
  <c r="A38" i="17"/>
  <c r="A37" i="17"/>
  <c r="A36" i="17"/>
  <c r="A35" i="17"/>
  <c r="A34" i="17"/>
  <c r="A33" i="17"/>
  <c r="A32" i="17"/>
  <c r="A31" i="17"/>
  <c r="A30" i="17"/>
  <c r="A29" i="17"/>
  <c r="A28" i="17"/>
  <c r="A27" i="17"/>
  <c r="A26" i="17"/>
  <c r="A25" i="17"/>
  <c r="A24" i="17"/>
  <c r="A23" i="17"/>
  <c r="A22" i="17"/>
  <c r="A21" i="17"/>
  <c r="A20" i="17"/>
  <c r="A19" i="17"/>
  <c r="A18" i="17"/>
  <c r="A17" i="17"/>
  <c r="A16" i="17"/>
  <c r="A15" i="17"/>
  <c r="A14" i="17"/>
  <c r="A13" i="17"/>
  <c r="A12" i="17"/>
  <c r="A11" i="17"/>
  <c r="A10" i="17"/>
  <c r="A9" i="17"/>
  <c r="A8" i="17"/>
  <c r="A7" i="17"/>
  <c r="A6" i="17"/>
  <c r="A5" i="17"/>
  <c r="A362" i="16"/>
  <c r="A361" i="16"/>
  <c r="A360" i="16"/>
  <c r="A359" i="16"/>
  <c r="A358" i="16"/>
  <c r="A357" i="16"/>
  <c r="A356" i="16"/>
  <c r="A355" i="16"/>
  <c r="A354" i="16"/>
  <c r="A353" i="16"/>
  <c r="A352" i="16"/>
  <c r="A351" i="16"/>
  <c r="A350" i="16"/>
  <c r="A349" i="16"/>
  <c r="A348" i="16"/>
  <c r="A347" i="16"/>
  <c r="A346" i="16"/>
  <c r="A345" i="16"/>
  <c r="A344" i="16"/>
  <c r="A343" i="16"/>
  <c r="A342" i="16"/>
  <c r="A341" i="16"/>
  <c r="A340" i="16"/>
  <c r="A339" i="16"/>
  <c r="A338" i="16"/>
  <c r="A337" i="16"/>
  <c r="A336" i="16"/>
  <c r="A335" i="16"/>
  <c r="A334" i="16"/>
  <c r="A333" i="16"/>
  <c r="A332" i="16"/>
  <c r="A331" i="16"/>
  <c r="A330" i="16"/>
  <c r="A329" i="16"/>
  <c r="A328" i="16"/>
  <c r="A327" i="16"/>
  <c r="A326" i="16"/>
  <c r="A325" i="16"/>
  <c r="A324" i="16"/>
  <c r="A323" i="16"/>
  <c r="A322" i="16"/>
  <c r="A321" i="16"/>
  <c r="A320" i="16"/>
  <c r="A319" i="16"/>
  <c r="A318" i="16"/>
  <c r="A317" i="16"/>
  <c r="A316" i="16"/>
  <c r="A315" i="16"/>
  <c r="A314" i="16"/>
  <c r="A313" i="16"/>
  <c r="A312" i="16"/>
  <c r="A311" i="16"/>
  <c r="A310" i="16"/>
  <c r="A309" i="16"/>
  <c r="A308" i="16"/>
  <c r="A307" i="16"/>
  <c r="A306" i="16"/>
  <c r="A305" i="16"/>
  <c r="A304" i="16"/>
  <c r="A303" i="16"/>
  <c r="A302" i="16"/>
  <c r="A301" i="16"/>
  <c r="A300" i="16"/>
  <c r="A299" i="16"/>
  <c r="A298" i="16"/>
  <c r="A297" i="16"/>
  <c r="A296" i="16"/>
  <c r="A295" i="16"/>
  <c r="A294" i="16"/>
  <c r="A293" i="16"/>
  <c r="A292" i="16"/>
  <c r="A291" i="16"/>
  <c r="A290" i="16"/>
  <c r="A289" i="16"/>
  <c r="A288" i="16"/>
  <c r="A287" i="16"/>
  <c r="A286" i="16"/>
  <c r="A285" i="16"/>
  <c r="A284" i="16"/>
  <c r="A283" i="16"/>
  <c r="A282" i="16"/>
  <c r="A281" i="16"/>
  <c r="A280" i="16"/>
  <c r="A279" i="16"/>
  <c r="A278" i="16"/>
  <c r="A277" i="16"/>
  <c r="A276" i="16"/>
  <c r="A275" i="16"/>
  <c r="A274" i="16"/>
  <c r="A273" i="16"/>
  <c r="A272" i="16"/>
  <c r="A271" i="16"/>
  <c r="A270" i="16"/>
  <c r="A269" i="16"/>
  <c r="A268" i="16"/>
  <c r="A267" i="16"/>
  <c r="A266" i="16"/>
  <c r="A265" i="16"/>
  <c r="A264" i="16"/>
  <c r="A263" i="16"/>
  <c r="A262" i="16"/>
  <c r="A261" i="16"/>
  <c r="A260" i="16"/>
  <c r="A259" i="16"/>
  <c r="A258" i="16"/>
  <c r="A257" i="16"/>
  <c r="A256" i="16"/>
  <c r="A255" i="16"/>
  <c r="A254" i="16"/>
  <c r="A253" i="16"/>
  <c r="A252" i="16"/>
  <c r="A251" i="16"/>
  <c r="A250" i="16"/>
  <c r="A249" i="16"/>
  <c r="A248" i="16"/>
  <c r="A247" i="16"/>
  <c r="A246" i="16"/>
  <c r="A245" i="16"/>
  <c r="A244" i="16"/>
  <c r="A243" i="16"/>
  <c r="A242" i="16"/>
  <c r="A241" i="16"/>
  <c r="A240" i="16"/>
  <c r="A239" i="16"/>
  <c r="A238" i="16"/>
  <c r="A237" i="16"/>
  <c r="A236" i="16"/>
  <c r="A235" i="16"/>
  <c r="A234" i="16"/>
  <c r="A233" i="16"/>
  <c r="A232" i="16"/>
  <c r="A231" i="16"/>
  <c r="A230" i="16"/>
  <c r="A229" i="16"/>
  <c r="A228" i="16"/>
  <c r="A227" i="16"/>
  <c r="A226" i="16"/>
  <c r="A225" i="16"/>
  <c r="A224" i="16"/>
  <c r="A223" i="16"/>
  <c r="A222" i="16"/>
  <c r="A221" i="16"/>
  <c r="A220" i="16"/>
  <c r="A219" i="16"/>
  <c r="A218" i="16"/>
  <c r="A217" i="16"/>
  <c r="A216" i="16"/>
  <c r="A215" i="16"/>
  <c r="A214" i="16"/>
  <c r="A213" i="16"/>
  <c r="A212" i="16"/>
  <c r="A211" i="16"/>
  <c r="A210" i="16"/>
  <c r="A209" i="16"/>
  <c r="A208" i="16"/>
  <c r="A207" i="16"/>
  <c r="A206" i="16"/>
  <c r="A205" i="16"/>
  <c r="A204" i="16"/>
  <c r="A203" i="16"/>
  <c r="A202" i="16"/>
  <c r="A201" i="16"/>
  <c r="A200" i="16"/>
  <c r="A199" i="16"/>
  <c r="A198" i="16"/>
  <c r="A197" i="16"/>
  <c r="A196" i="16"/>
  <c r="A195" i="16"/>
  <c r="A194" i="16"/>
  <c r="A193" i="16"/>
  <c r="A192" i="16"/>
  <c r="A191" i="16"/>
  <c r="A190" i="16"/>
  <c r="A189" i="16"/>
  <c r="A188" i="16"/>
  <c r="A187" i="16"/>
  <c r="A186" i="16"/>
  <c r="A185" i="16"/>
  <c r="A184" i="16"/>
  <c r="A183" i="16"/>
  <c r="A182" i="16"/>
  <c r="A181" i="16"/>
  <c r="A180" i="16"/>
  <c r="A179" i="16"/>
  <c r="A178" i="16"/>
  <c r="A177" i="16"/>
  <c r="A176" i="16"/>
  <c r="A175" i="16"/>
  <c r="A174" i="16"/>
  <c r="A173" i="16"/>
  <c r="A172" i="16"/>
  <c r="A171" i="16"/>
  <c r="A170" i="16"/>
  <c r="A169" i="16"/>
  <c r="A168" i="16"/>
  <c r="A167" i="16"/>
  <c r="A166" i="16"/>
  <c r="A165" i="16"/>
  <c r="A164" i="16"/>
  <c r="A163" i="16"/>
  <c r="A162" i="16"/>
  <c r="A161" i="16"/>
  <c r="A160" i="16"/>
  <c r="A159" i="16"/>
  <c r="A158" i="16"/>
  <c r="A157" i="16"/>
  <c r="A156" i="16"/>
  <c r="A155" i="16"/>
  <c r="A154" i="16"/>
  <c r="A153" i="16"/>
  <c r="A152" i="16"/>
  <c r="A151" i="16"/>
  <c r="A150" i="16"/>
  <c r="A149" i="16"/>
  <c r="A148" i="16"/>
  <c r="A147" i="16"/>
  <c r="A146" i="16"/>
  <c r="A145" i="16"/>
  <c r="A144" i="16"/>
  <c r="A143" i="16"/>
  <c r="A142" i="16"/>
  <c r="A141" i="16"/>
  <c r="A140" i="16"/>
  <c r="A139" i="16"/>
  <c r="A138" i="16"/>
  <c r="A137" i="16"/>
  <c r="A136" i="16"/>
  <c r="A135" i="16"/>
  <c r="A134" i="16"/>
  <c r="A133" i="16"/>
  <c r="A132" i="16"/>
  <c r="A131" i="16"/>
  <c r="A130" i="16"/>
  <c r="A129" i="16"/>
  <c r="A128" i="16"/>
  <c r="A127" i="16"/>
  <c r="A126" i="16"/>
  <c r="A125" i="16"/>
  <c r="A124" i="16"/>
  <c r="A123" i="16"/>
  <c r="A122" i="16"/>
  <c r="A121" i="16"/>
  <c r="A120" i="16"/>
  <c r="A119" i="16"/>
  <c r="A118" i="16"/>
  <c r="A117" i="16"/>
  <c r="A116" i="16"/>
  <c r="A115" i="16"/>
  <c r="A114" i="16"/>
  <c r="A113" i="16"/>
  <c r="A112" i="16"/>
  <c r="A111" i="16"/>
  <c r="A110" i="16"/>
  <c r="A109" i="16"/>
  <c r="A108" i="16"/>
  <c r="A107" i="16"/>
  <c r="A106" i="16"/>
  <c r="A105" i="16"/>
  <c r="A104" i="16"/>
  <c r="A103" i="16"/>
  <c r="A102" i="16"/>
  <c r="A101" i="16"/>
  <c r="A100" i="16"/>
  <c r="A99" i="16"/>
  <c r="A98" i="16"/>
  <c r="A97" i="16"/>
  <c r="A96" i="16"/>
  <c r="A95" i="16"/>
  <c r="A94" i="16"/>
  <c r="A93" i="16"/>
  <c r="A92" i="16"/>
  <c r="A91" i="16"/>
  <c r="A90" i="16"/>
  <c r="A89" i="16"/>
  <c r="A88" i="16"/>
  <c r="A87" i="16"/>
  <c r="A86" i="16"/>
  <c r="A85" i="16"/>
  <c r="A84" i="16"/>
  <c r="A83" i="16"/>
  <c r="A82" i="16"/>
  <c r="A81" i="16"/>
  <c r="A80" i="16"/>
  <c r="A79" i="16"/>
  <c r="A78" i="16"/>
  <c r="A77" i="16"/>
  <c r="A76" i="16"/>
  <c r="A75" i="16"/>
  <c r="A74" i="16"/>
  <c r="A73" i="16"/>
  <c r="A72" i="16"/>
  <c r="A71" i="16"/>
  <c r="A70" i="16"/>
  <c r="A69" i="16"/>
  <c r="A68" i="16"/>
  <c r="A67" i="16"/>
  <c r="A66" i="16"/>
  <c r="A65" i="16"/>
  <c r="A64" i="16"/>
  <c r="A63" i="16"/>
  <c r="A62" i="16"/>
  <c r="A61" i="16"/>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A7" i="16"/>
  <c r="A6" i="16"/>
  <c r="A5" i="16"/>
  <c r="A362" i="15"/>
  <c r="A361" i="15"/>
  <c r="A360" i="15"/>
  <c r="A359" i="15"/>
  <c r="A358" i="15"/>
  <c r="A357" i="15"/>
  <c r="A356" i="15"/>
  <c r="A355" i="15"/>
  <c r="A354" i="15"/>
  <c r="A353" i="15"/>
  <c r="A352" i="15"/>
  <c r="A351" i="15"/>
  <c r="A350" i="15"/>
  <c r="A349" i="15"/>
  <c r="A348" i="15"/>
  <c r="A347" i="15"/>
  <c r="A346" i="15"/>
  <c r="A345" i="15"/>
  <c r="A344" i="15"/>
  <c r="A343" i="15"/>
  <c r="A342" i="15"/>
  <c r="A341" i="15"/>
  <c r="A340" i="15"/>
  <c r="A339" i="15"/>
  <c r="A338" i="15"/>
  <c r="A337" i="15"/>
  <c r="A336" i="15"/>
  <c r="A335" i="15"/>
  <c r="A334" i="15"/>
  <c r="A333" i="15"/>
  <c r="A332" i="15"/>
  <c r="A331" i="15"/>
  <c r="A330" i="15"/>
  <c r="A329" i="15"/>
  <c r="A328" i="15"/>
  <c r="A327" i="15"/>
  <c r="A326" i="15"/>
  <c r="A325" i="15"/>
  <c r="A324" i="15"/>
  <c r="A323" i="15"/>
  <c r="A322" i="15"/>
  <c r="A321" i="15"/>
  <c r="A320" i="15"/>
  <c r="A319" i="15"/>
  <c r="A318" i="15"/>
  <c r="A317" i="15"/>
  <c r="A316" i="15"/>
  <c r="A315" i="15"/>
  <c r="A314" i="15"/>
  <c r="A313" i="15"/>
  <c r="A312" i="15"/>
  <c r="A311" i="15"/>
  <c r="A310" i="15"/>
  <c r="A309" i="15"/>
  <c r="A308" i="15"/>
  <c r="A307" i="15"/>
  <c r="A306" i="15"/>
  <c r="A305" i="15"/>
  <c r="A304" i="15"/>
  <c r="A303" i="15"/>
  <c r="A302" i="15"/>
  <c r="A301" i="15"/>
  <c r="A300" i="15"/>
  <c r="A299" i="15"/>
  <c r="A298" i="15"/>
  <c r="A297" i="15"/>
  <c r="A296" i="15"/>
  <c r="A295" i="15"/>
  <c r="A294" i="15"/>
  <c r="A293" i="15"/>
  <c r="A292" i="15"/>
  <c r="A291" i="15"/>
  <c r="A290" i="15"/>
  <c r="A289" i="15"/>
  <c r="A288" i="15"/>
  <c r="A287" i="15"/>
  <c r="A286" i="15"/>
  <c r="A285" i="15"/>
  <c r="A284" i="15"/>
  <c r="A283" i="15"/>
  <c r="A282" i="15"/>
  <c r="A281" i="15"/>
  <c r="A280" i="15"/>
  <c r="A279" i="15"/>
  <c r="A278" i="15"/>
  <c r="A277" i="15"/>
  <c r="A276" i="15"/>
  <c r="A275" i="15"/>
  <c r="A274" i="15"/>
  <c r="A273" i="15"/>
  <c r="A272" i="15"/>
  <c r="A271" i="15"/>
  <c r="A270" i="15"/>
  <c r="A269" i="15"/>
  <c r="A268" i="15"/>
  <c r="A267" i="15"/>
  <c r="A266" i="15"/>
  <c r="A265" i="15"/>
  <c r="A264" i="15"/>
  <c r="A263" i="15"/>
  <c r="A262" i="15"/>
  <c r="A261" i="15"/>
  <c r="A260" i="15"/>
  <c r="A259" i="15"/>
  <c r="A258" i="15"/>
  <c r="A257" i="15"/>
  <c r="A256" i="15"/>
  <c r="A255" i="15"/>
  <c r="A254" i="15"/>
  <c r="A253" i="15"/>
  <c r="A252" i="15"/>
  <c r="A251" i="15"/>
  <c r="A250" i="15"/>
  <c r="A249" i="15"/>
  <c r="A248" i="15"/>
  <c r="A247" i="15"/>
  <c r="A246" i="15"/>
  <c r="A245" i="15"/>
  <c r="A244" i="15"/>
  <c r="A243" i="15"/>
  <c r="A242" i="15"/>
  <c r="A241" i="15"/>
  <c r="A240" i="15"/>
  <c r="A239" i="15"/>
  <c r="A238" i="15"/>
  <c r="A237" i="15"/>
  <c r="A236" i="15"/>
  <c r="A235" i="15"/>
  <c r="A234" i="15"/>
  <c r="A233" i="15"/>
  <c r="A232" i="15"/>
  <c r="A231" i="15"/>
  <c r="A230" i="15"/>
  <c r="A229" i="15"/>
  <c r="A228" i="15"/>
  <c r="A227" i="15"/>
  <c r="A226" i="15"/>
  <c r="A225" i="15"/>
  <c r="A224" i="15"/>
  <c r="A223" i="15"/>
  <c r="A222" i="15"/>
  <c r="A221" i="15"/>
  <c r="A220" i="15"/>
  <c r="A219" i="15"/>
  <c r="A218" i="15"/>
  <c r="A217" i="15"/>
  <c r="A216" i="15"/>
  <c r="A215" i="15"/>
  <c r="A214" i="15"/>
  <c r="A213" i="15"/>
  <c r="A212" i="15"/>
  <c r="A211" i="15"/>
  <c r="A210" i="15"/>
  <c r="A209" i="15"/>
  <c r="A208" i="15"/>
  <c r="A207" i="15"/>
  <c r="A206" i="15"/>
  <c r="A205" i="15"/>
  <c r="A204" i="15"/>
  <c r="A203" i="15"/>
  <c r="A202"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A171" i="15"/>
  <c r="A170" i="15"/>
  <c r="A169" i="15"/>
  <c r="A168" i="15"/>
  <c r="A167" i="15"/>
  <c r="A166" i="15"/>
  <c r="A165" i="15"/>
  <c r="A164" i="15"/>
  <c r="A163" i="15"/>
  <c r="A162" i="15"/>
  <c r="A161" i="15"/>
  <c r="A160" i="15"/>
  <c r="A159" i="15"/>
  <c r="A158" i="15"/>
  <c r="A157" i="15"/>
  <c r="A156" i="15"/>
  <c r="A155" i="15"/>
  <c r="A154" i="15"/>
  <c r="A153" i="15"/>
  <c r="A152" i="15"/>
  <c r="A151" i="15"/>
  <c r="A150" i="15"/>
  <c r="A149" i="15"/>
  <c r="A148" i="15"/>
  <c r="A147" i="15"/>
  <c r="A146" i="15"/>
  <c r="A145" i="15"/>
  <c r="A144" i="15"/>
  <c r="A143" i="15"/>
  <c r="A142" i="15"/>
  <c r="A141" i="15"/>
  <c r="A140" i="15"/>
  <c r="A139" i="15"/>
  <c r="A138" i="15"/>
  <c r="A137" i="15"/>
  <c r="A136" i="15"/>
  <c r="A135" i="15"/>
  <c r="A134" i="15"/>
  <c r="A133" i="15"/>
  <c r="A132" i="15"/>
  <c r="A131" i="15"/>
  <c r="A130" i="15"/>
  <c r="A129" i="15"/>
  <c r="A128" i="15"/>
  <c r="A127" i="15"/>
  <c r="A126" i="15"/>
  <c r="A125" i="15"/>
  <c r="A124" i="15"/>
  <c r="A123" i="15"/>
  <c r="A122" i="15"/>
  <c r="A121" i="15"/>
  <c r="A120" i="15"/>
  <c r="A119" i="15"/>
  <c r="A118" i="15"/>
  <c r="A117" i="15"/>
  <c r="A116" i="15"/>
  <c r="A115" i="15"/>
  <c r="A114" i="15"/>
  <c r="A113" i="15"/>
  <c r="A112" i="15"/>
  <c r="A111" i="15"/>
  <c r="A110" i="15"/>
  <c r="A109" i="15"/>
  <c r="A108" i="15"/>
  <c r="A107" i="15"/>
  <c r="A106" i="15"/>
  <c r="A105" i="15"/>
  <c r="A104" i="15"/>
  <c r="A103" i="15"/>
  <c r="A102" i="15"/>
  <c r="A101" i="15"/>
  <c r="A100" i="15"/>
  <c r="A99" i="15"/>
  <c r="A98" i="15"/>
  <c r="A97" i="15"/>
  <c r="A96" i="15"/>
  <c r="A95" i="15"/>
  <c r="A94" i="15"/>
  <c r="A93" i="15"/>
  <c r="A92" i="15"/>
  <c r="A91" i="15"/>
  <c r="A90" i="15"/>
  <c r="A89" i="15"/>
  <c r="A88" i="15"/>
  <c r="A87" i="15"/>
  <c r="A86" i="15"/>
  <c r="A85" i="15"/>
  <c r="A84" i="15"/>
  <c r="A83" i="15"/>
  <c r="A82" i="15"/>
  <c r="A81" i="15"/>
  <c r="A80" i="15"/>
  <c r="A79" i="15"/>
  <c r="A78" i="15"/>
  <c r="A77" i="15"/>
  <c r="A76" i="15"/>
  <c r="A75" i="15"/>
  <c r="A74" i="15"/>
  <c r="A73" i="15"/>
  <c r="A72" i="15"/>
  <c r="A71" i="15"/>
  <c r="A70" i="15"/>
  <c r="A69" i="15"/>
  <c r="A68" i="15"/>
  <c r="A67" i="15"/>
  <c r="A66" i="15"/>
  <c r="A65" i="15"/>
  <c r="A64" i="15"/>
  <c r="A63" i="15"/>
  <c r="A62" i="15"/>
  <c r="A61"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A7" i="15"/>
  <c r="A6" i="15"/>
  <c r="A5" i="15"/>
  <c r="A362" i="14"/>
  <c r="A361" i="14"/>
  <c r="A360" i="14"/>
  <c r="A359" i="14"/>
  <c r="A358" i="14"/>
  <c r="A357" i="14"/>
  <c r="A356" i="14"/>
  <c r="A355" i="14"/>
  <c r="A354" i="14"/>
  <c r="A353" i="14"/>
  <c r="A352" i="14"/>
  <c r="A351" i="14"/>
  <c r="A350" i="14"/>
  <c r="A349" i="14"/>
  <c r="A348" i="14"/>
  <c r="A347" i="14"/>
  <c r="A346" i="14"/>
  <c r="A345" i="14"/>
  <c r="A344" i="14"/>
  <c r="A343" i="14"/>
  <c r="A342" i="14"/>
  <c r="A341" i="14"/>
  <c r="A340" i="14"/>
  <c r="A339" i="14"/>
  <c r="A338" i="14"/>
  <c r="A337" i="14"/>
  <c r="A336" i="14"/>
  <c r="A335" i="14"/>
  <c r="A334" i="14"/>
  <c r="A333" i="14"/>
  <c r="A332" i="14"/>
  <c r="A331" i="14"/>
  <c r="A330" i="14"/>
  <c r="A329" i="14"/>
  <c r="A328" i="14"/>
  <c r="A327" i="14"/>
  <c r="A326" i="14"/>
  <c r="A325" i="14"/>
  <c r="A324" i="14"/>
  <c r="A323" i="14"/>
  <c r="A322" i="14"/>
  <c r="A321" i="14"/>
  <c r="A320" i="14"/>
  <c r="A319" i="14"/>
  <c r="A318" i="14"/>
  <c r="A317" i="14"/>
  <c r="A316" i="14"/>
  <c r="A315" i="14"/>
  <c r="A314" i="14"/>
  <c r="A313" i="14"/>
  <c r="A312" i="14"/>
  <c r="A311" i="14"/>
  <c r="A310" i="14"/>
  <c r="A309" i="14"/>
  <c r="A308" i="14"/>
  <c r="A307" i="14"/>
  <c r="A306" i="14"/>
  <c r="A305" i="14"/>
  <c r="A304" i="14"/>
  <c r="A303" i="14"/>
  <c r="A302" i="14"/>
  <c r="A301" i="14"/>
  <c r="A300" i="14"/>
  <c r="A299" i="14"/>
  <c r="A298" i="14"/>
  <c r="A297" i="14"/>
  <c r="A296" i="14"/>
  <c r="A295" i="14"/>
  <c r="A294" i="14"/>
  <c r="A293" i="14"/>
  <c r="A292" i="14"/>
  <c r="A291" i="14"/>
  <c r="A290" i="14"/>
  <c r="A289" i="14"/>
  <c r="A288" i="14"/>
  <c r="A287" i="14"/>
  <c r="A286" i="14"/>
  <c r="A285" i="14"/>
  <c r="A284" i="14"/>
  <c r="A283" i="14"/>
  <c r="A282" i="14"/>
  <c r="A281" i="14"/>
  <c r="A280" i="14"/>
  <c r="A279" i="14"/>
  <c r="A278" i="14"/>
  <c r="A277" i="14"/>
  <c r="A276" i="14"/>
  <c r="A275" i="14"/>
  <c r="A274" i="14"/>
  <c r="A273" i="14"/>
  <c r="A272" i="14"/>
  <c r="A271" i="14"/>
  <c r="A270" i="14"/>
  <c r="A269" i="14"/>
  <c r="A268" i="14"/>
  <c r="A267" i="14"/>
  <c r="A266" i="14"/>
  <c r="A265" i="14"/>
  <c r="A264" i="14"/>
  <c r="A263" i="14"/>
  <c r="A262" i="14"/>
  <c r="A261" i="14"/>
  <c r="A260" i="14"/>
  <c r="A259" i="14"/>
  <c r="A258" i="14"/>
  <c r="A257" i="14"/>
  <c r="A256" i="14"/>
  <c r="A255" i="14"/>
  <c r="A254" i="14"/>
  <c r="A253" i="14"/>
  <c r="A252" i="14"/>
  <c r="A251" i="14"/>
  <c r="A250" i="14"/>
  <c r="A249" i="14"/>
  <c r="A248"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4" i="14"/>
  <c r="A23" i="14"/>
  <c r="A22" i="14"/>
  <c r="A21" i="14"/>
  <c r="A20" i="14"/>
  <c r="A19" i="14"/>
  <c r="A18" i="14"/>
  <c r="A17" i="14"/>
  <c r="A16" i="14"/>
  <c r="A15" i="14"/>
  <c r="A14" i="14"/>
  <c r="A13" i="14"/>
  <c r="A12" i="14"/>
  <c r="A11" i="14"/>
  <c r="A10" i="14"/>
  <c r="A9" i="14"/>
  <c r="A8" i="14"/>
  <c r="A7" i="14"/>
  <c r="A6" i="14"/>
  <c r="A5" i="14"/>
  <c r="A362" i="13"/>
  <c r="A361" i="13"/>
  <c r="A360" i="13"/>
  <c r="A359" i="13"/>
  <c r="A358" i="13"/>
  <c r="A357" i="13"/>
  <c r="A356" i="13"/>
  <c r="A355" i="13"/>
  <c r="A354" i="13"/>
  <c r="A353" i="13"/>
  <c r="A352" i="13"/>
  <c r="A351" i="13"/>
  <c r="A350" i="13"/>
  <c r="A349" i="13"/>
  <c r="A348" i="13"/>
  <c r="A347" i="13"/>
  <c r="A346" i="13"/>
  <c r="A345" i="13"/>
  <c r="A344" i="13"/>
  <c r="A343" i="13"/>
  <c r="A342" i="13"/>
  <c r="A341" i="13"/>
  <c r="A340" i="13"/>
  <c r="A339" i="13"/>
  <c r="A338" i="13"/>
  <c r="A337" i="13"/>
  <c r="A336" i="13"/>
  <c r="A335" i="13"/>
  <c r="A334" i="13"/>
  <c r="A333" i="13"/>
  <c r="A332" i="13"/>
  <c r="A331" i="13"/>
  <c r="A330" i="13"/>
  <c r="A329" i="13"/>
  <c r="A328" i="13"/>
  <c r="A327" i="13"/>
  <c r="A326" i="13"/>
  <c r="A325" i="13"/>
  <c r="A324" i="13"/>
  <c r="A323" i="13"/>
  <c r="A322" i="13"/>
  <c r="A321" i="13"/>
  <c r="A320" i="13"/>
  <c r="A319" i="13"/>
  <c r="A318" i="13"/>
  <c r="A317" i="13"/>
  <c r="A316" i="13"/>
  <c r="A315" i="13"/>
  <c r="A314" i="13"/>
  <c r="A313" i="13"/>
  <c r="A312" i="13"/>
  <c r="A311" i="13"/>
  <c r="A310" i="13"/>
  <c r="A309" i="13"/>
  <c r="A308" i="13"/>
  <c r="A307" i="13"/>
  <c r="A306" i="13"/>
  <c r="A305" i="13"/>
  <c r="A304" i="13"/>
  <c r="A303" i="13"/>
  <c r="A302" i="13"/>
  <c r="A301" i="13"/>
  <c r="A300" i="13"/>
  <c r="A299" i="13"/>
  <c r="A298" i="13"/>
  <c r="A297" i="13"/>
  <c r="A296" i="13"/>
  <c r="A295" i="13"/>
  <c r="A294" i="13"/>
  <c r="A293" i="13"/>
  <c r="A292" i="13"/>
  <c r="A291" i="13"/>
  <c r="A290" i="13"/>
  <c r="A289" i="13"/>
  <c r="A288" i="13"/>
  <c r="A287" i="13"/>
  <c r="A286" i="13"/>
  <c r="A285" i="13"/>
  <c r="A284" i="13"/>
  <c r="A283" i="13"/>
  <c r="A282" i="13"/>
  <c r="A281" i="13"/>
  <c r="A280" i="13"/>
  <c r="A279" i="13"/>
  <c r="A278" i="13"/>
  <c r="A277" i="13"/>
  <c r="A276" i="13"/>
  <c r="A275" i="13"/>
  <c r="A274" i="13"/>
  <c r="A273" i="13"/>
  <c r="A272" i="13"/>
  <c r="A271" i="13"/>
  <c r="A270" i="13"/>
  <c r="A269" i="13"/>
  <c r="A268" i="13"/>
  <c r="A267" i="13"/>
  <c r="A266" i="13"/>
  <c r="A265" i="13"/>
  <c r="A264" i="13"/>
  <c r="A263" i="13"/>
  <c r="A262" i="13"/>
  <c r="A261" i="13"/>
  <c r="A260" i="13"/>
  <c r="A259" i="13"/>
  <c r="A258" i="13"/>
  <c r="A257" i="13"/>
  <c r="A256" i="13"/>
  <c r="A255" i="13"/>
  <c r="A254" i="13"/>
  <c r="A253" i="13"/>
  <c r="A252" i="13"/>
  <c r="A251" i="13"/>
  <c r="A250" i="13"/>
  <c r="A249" i="13"/>
  <c r="A248" i="13"/>
  <c r="A247" i="13"/>
  <c r="A246" i="13"/>
  <c r="A245" i="13"/>
  <c r="A244" i="13"/>
  <c r="A243" i="13"/>
  <c r="A242" i="13"/>
  <c r="A241" i="13"/>
  <c r="A240" i="13"/>
  <c r="A239" i="13"/>
  <c r="A238" i="13"/>
  <c r="A237" i="13"/>
  <c r="A236" i="13"/>
  <c r="A235" i="13"/>
  <c r="A234" i="13"/>
  <c r="A233" i="13"/>
  <c r="A232" i="13"/>
  <c r="A231" i="13"/>
  <c r="A230" i="13"/>
  <c r="A229" i="13"/>
  <c r="A228" i="13"/>
  <c r="A227" i="13"/>
  <c r="A226" i="13"/>
  <c r="A225" i="13"/>
  <c r="A224" i="13"/>
  <c r="A223" i="13"/>
  <c r="A222" i="13"/>
  <c r="A221" i="13"/>
  <c r="A220" i="13"/>
  <c r="A219" i="13"/>
  <c r="A218" i="13"/>
  <c r="A217" i="13"/>
  <c r="A216" i="13"/>
  <c r="A215" i="13"/>
  <c r="A214" i="13"/>
  <c r="A213" i="13"/>
  <c r="A212" i="13"/>
  <c r="A211" i="13"/>
  <c r="A210" i="13"/>
  <c r="A209" i="13"/>
  <c r="A208" i="13"/>
  <c r="A207" i="13"/>
  <c r="A206" i="13"/>
  <c r="A205" i="13"/>
  <c r="A204" i="13"/>
  <c r="A203" i="13"/>
  <c r="A202" i="13"/>
  <c r="A201" i="13"/>
  <c r="A200" i="13"/>
  <c r="A199" i="13"/>
  <c r="A198" i="13"/>
  <c r="A197" i="13"/>
  <c r="A196" i="13"/>
  <c r="A195" i="13"/>
  <c r="A194" i="13"/>
  <c r="A193" i="13"/>
  <c r="A192" i="13"/>
  <c r="A191" i="13"/>
  <c r="A190" i="13"/>
  <c r="A189" i="13"/>
  <c r="A188" i="13"/>
  <c r="A187" i="13"/>
  <c r="A186" i="13"/>
  <c r="A185" i="13"/>
  <c r="A184" i="13"/>
  <c r="A183" i="13"/>
  <c r="A182" i="13"/>
  <c r="A181" i="13"/>
  <c r="A180" i="13"/>
  <c r="A179" i="13"/>
  <c r="A178" i="13"/>
  <c r="A177" i="13"/>
  <c r="A176" i="13"/>
  <c r="A175" i="13"/>
  <c r="A174" i="13"/>
  <c r="A173" i="13"/>
  <c r="A172" i="13"/>
  <c r="A171" i="13"/>
  <c r="A170" i="13"/>
  <c r="A169" i="13"/>
  <c r="A168" i="13"/>
  <c r="A167" i="13"/>
  <c r="A166" i="13"/>
  <c r="A165" i="13"/>
  <c r="A164" i="13"/>
  <c r="A163" i="13"/>
  <c r="A162" i="13"/>
  <c r="A161" i="13"/>
  <c r="A160" i="13"/>
  <c r="A159" i="13"/>
  <c r="A158" i="13"/>
  <c r="A157" i="13"/>
  <c r="A156" i="13"/>
  <c r="A155" i="13"/>
  <c r="A154" i="13"/>
  <c r="A153" i="13"/>
  <c r="A152" i="13"/>
  <c r="A151" i="13"/>
  <c r="A150" i="13"/>
  <c r="A149" i="13"/>
  <c r="A148" i="13"/>
  <c r="A147" i="13"/>
  <c r="A146" i="13"/>
  <c r="A145" i="13"/>
  <c r="A144" i="13"/>
  <c r="A143" i="13"/>
  <c r="A142" i="13"/>
  <c r="A141" i="13"/>
  <c r="A140" i="13"/>
  <c r="A139" i="13"/>
  <c r="A138" i="13"/>
  <c r="A137" i="13"/>
  <c r="A136" i="13"/>
  <c r="A135" i="13"/>
  <c r="A134" i="13"/>
  <c r="A133" i="13"/>
  <c r="A132" i="13"/>
  <c r="A131" i="13"/>
  <c r="A130" i="13"/>
  <c r="A129" i="13"/>
  <c r="A128" i="13"/>
  <c r="A127" i="13"/>
  <c r="A126" i="13"/>
  <c r="A125" i="13"/>
  <c r="A124" i="13"/>
  <c r="A123" i="13"/>
  <c r="A122" i="13"/>
  <c r="A121" i="13"/>
  <c r="A120" i="13"/>
  <c r="A119" i="13"/>
  <c r="A118" i="13"/>
  <c r="A117" i="13"/>
  <c r="A116" i="13"/>
  <c r="A115" i="13"/>
  <c r="A114" i="13"/>
  <c r="A113" i="13"/>
  <c r="A112" i="13"/>
  <c r="A111" i="13"/>
  <c r="A110" i="13"/>
  <c r="A109" i="13"/>
  <c r="A108" i="13"/>
  <c r="A107" i="13"/>
  <c r="A106" i="13"/>
  <c r="A105" i="13"/>
  <c r="A104" i="13"/>
  <c r="A103" i="13"/>
  <c r="A102" i="13"/>
  <c r="A101" i="13"/>
  <c r="A100" i="13"/>
  <c r="A99" i="13"/>
  <c r="A98" i="13"/>
  <c r="A97" i="13"/>
  <c r="A96" i="13"/>
  <c r="A95" i="13"/>
  <c r="A94" i="13"/>
  <c r="A93" i="13"/>
  <c r="A92"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8" i="13"/>
  <c r="A7" i="13"/>
  <c r="A6" i="13"/>
  <c r="A5" i="13"/>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362" i="11"/>
  <c r="A361" i="11"/>
  <c r="A360" i="11"/>
  <c r="A359" i="11"/>
  <c r="A358" i="11"/>
  <c r="A357" i="11"/>
  <c r="A356" i="11"/>
  <c r="A355" i="11"/>
  <c r="A354" i="11"/>
  <c r="A353" i="11"/>
  <c r="A352" i="11"/>
  <c r="A351" i="11"/>
  <c r="A350" i="11"/>
  <c r="A349" i="11"/>
  <c r="A348" i="11"/>
  <c r="A347" i="11"/>
  <c r="A346" i="11"/>
  <c r="A345" i="11"/>
  <c r="A344" i="11"/>
  <c r="A343" i="11"/>
  <c r="A342" i="11"/>
  <c r="A341" i="11"/>
  <c r="A340" i="11"/>
  <c r="A339" i="11"/>
  <c r="A338" i="11"/>
  <c r="A337" i="11"/>
  <c r="A336" i="11"/>
  <c r="A335" i="11"/>
  <c r="A334" i="11"/>
  <c r="A333" i="11"/>
  <c r="A332" i="11"/>
  <c r="A331" i="11"/>
  <c r="A330" i="11"/>
  <c r="A329" i="11"/>
  <c r="A328" i="11"/>
  <c r="A327" i="11"/>
  <c r="A326" i="11"/>
  <c r="A325" i="11"/>
  <c r="A324" i="11"/>
  <c r="A323" i="11"/>
  <c r="A322" i="11"/>
  <c r="A321" i="11"/>
  <c r="A320" i="11"/>
  <c r="A319" i="11"/>
  <c r="A318" i="11"/>
  <c r="A317" i="11"/>
  <c r="A316" i="11"/>
  <c r="A315" i="11"/>
  <c r="A314" i="11"/>
  <c r="A313" i="11"/>
  <c r="A312" i="11"/>
  <c r="A311" i="11"/>
  <c r="A310" i="11"/>
  <c r="A309" i="11"/>
  <c r="A308" i="11"/>
  <c r="A307" i="11"/>
  <c r="A306" i="11"/>
  <c r="A305" i="11"/>
  <c r="A304" i="11"/>
  <c r="A303" i="11"/>
  <c r="A302" i="11"/>
  <c r="A301" i="11"/>
  <c r="A300" i="11"/>
  <c r="A299" i="11"/>
  <c r="A298" i="11"/>
  <c r="A297" i="11"/>
  <c r="A296" i="11"/>
  <c r="A295" i="11"/>
  <c r="A294" i="11"/>
  <c r="A293" i="11"/>
  <c r="A292" i="11"/>
  <c r="A291" i="11"/>
  <c r="A290" i="11"/>
  <c r="A289" i="11"/>
  <c r="A288" i="11"/>
  <c r="A287" i="11"/>
  <c r="A286" i="11"/>
  <c r="A285" i="11"/>
  <c r="A284" i="11"/>
  <c r="A283" i="11"/>
  <c r="A282" i="11"/>
  <c r="A281" i="11"/>
  <c r="A280" i="11"/>
  <c r="A279" i="11"/>
  <c r="A278" i="11"/>
  <c r="A277" i="11"/>
  <c r="A276" i="11"/>
  <c r="A275" i="11"/>
  <c r="A274" i="11"/>
  <c r="A273" i="11"/>
  <c r="A272" i="11"/>
  <c r="A271" i="11"/>
  <c r="A270" i="11"/>
  <c r="A269" i="11"/>
  <c r="A268" i="11"/>
  <c r="A267" i="11"/>
  <c r="A266" i="11"/>
  <c r="A265" i="11"/>
  <c r="A264" i="11"/>
  <c r="A263" i="11"/>
  <c r="A262" i="11"/>
  <c r="A261" i="11"/>
  <c r="A260" i="11"/>
  <c r="A259" i="11"/>
  <c r="A258" i="11"/>
  <c r="A257" i="11"/>
  <c r="A256" i="11"/>
  <c r="A255" i="11"/>
  <c r="A254" i="11"/>
  <c r="A253" i="11"/>
  <c r="A252" i="11"/>
  <c r="A251" i="11"/>
  <c r="A250" i="11"/>
  <c r="A249" i="11"/>
  <c r="A248" i="11"/>
  <c r="A247" i="11"/>
  <c r="A246" i="11"/>
  <c r="A245" i="11"/>
  <c r="A244" i="11"/>
  <c r="A243" i="11"/>
  <c r="A242" i="11"/>
  <c r="A241" i="11"/>
  <c r="A240" i="11"/>
  <c r="A239" i="11"/>
  <c r="A238" i="11"/>
  <c r="A237" i="11"/>
  <c r="A236" i="11"/>
  <c r="A235" i="11"/>
  <c r="A234" i="11"/>
  <c r="A233" i="11"/>
  <c r="A232" i="11"/>
  <c r="A231" i="11"/>
  <c r="A230" i="11"/>
  <c r="A229" i="11"/>
  <c r="A228" i="11"/>
  <c r="A227" i="11"/>
  <c r="A226" i="11"/>
  <c r="A225" i="11"/>
  <c r="A224" i="11"/>
  <c r="A223" i="11"/>
  <c r="A222" i="11"/>
  <c r="A221" i="11"/>
  <c r="A220" i="11"/>
  <c r="A219" i="11"/>
  <c r="A218" i="11"/>
  <c r="A217" i="11"/>
  <c r="A216" i="11"/>
  <c r="A215" i="11"/>
  <c r="A214" i="11"/>
  <c r="A213" i="11"/>
  <c r="A212" i="11"/>
  <c r="A211" i="11"/>
  <c r="A210" i="11"/>
  <c r="A209" i="11"/>
  <c r="A208" i="11"/>
  <c r="A207" i="11"/>
  <c r="A206" i="11"/>
  <c r="A205" i="11"/>
  <c r="A204" i="11"/>
  <c r="A203" i="11"/>
  <c r="A202" i="11"/>
  <c r="A201" i="11"/>
  <c r="A200" i="11"/>
  <c r="A199" i="11"/>
  <c r="A198" i="11"/>
  <c r="A197" i="11"/>
  <c r="A196" i="11"/>
  <c r="A195" i="11"/>
  <c r="A194" i="11"/>
  <c r="A193" i="11"/>
  <c r="A192" i="11"/>
  <c r="A191" i="11"/>
  <c r="A190" i="11"/>
  <c r="A189" i="11"/>
  <c r="A188" i="11"/>
  <c r="A187" i="11"/>
  <c r="A186" i="11"/>
  <c r="A185" i="11"/>
  <c r="A184" i="11"/>
  <c r="A183" i="11"/>
  <c r="A182" i="11"/>
  <c r="A181" i="11"/>
  <c r="A180" i="11"/>
  <c r="A179" i="11"/>
  <c r="A178" i="11"/>
  <c r="A177" i="11"/>
  <c r="A176" i="11"/>
  <c r="A175" i="11"/>
  <c r="A174" i="11"/>
  <c r="A173" i="11"/>
  <c r="A172" i="11"/>
  <c r="A171" i="11"/>
  <c r="A170" i="11"/>
  <c r="A169" i="11"/>
  <c r="A168" i="11"/>
  <c r="A167" i="11"/>
  <c r="A166" i="11"/>
  <c r="A165" i="11"/>
  <c r="A164" i="11"/>
  <c r="A163" i="11"/>
  <c r="A162" i="11"/>
  <c r="A161" i="11"/>
  <c r="A160" i="11"/>
  <c r="A159" i="11"/>
  <c r="A158" i="11"/>
  <c r="A157" i="11"/>
  <c r="A156" i="11"/>
  <c r="A155" i="11"/>
  <c r="A154" i="11"/>
  <c r="A153" i="11"/>
  <c r="A152" i="11"/>
  <c r="A151" i="11"/>
  <c r="A150" i="11"/>
  <c r="A149" i="11"/>
  <c r="A148" i="11"/>
  <c r="A147" i="11"/>
  <c r="A146" i="11"/>
  <c r="A145" i="11"/>
  <c r="A144" i="11"/>
  <c r="A143" i="11"/>
  <c r="A142" i="11"/>
  <c r="A141" i="11"/>
  <c r="A140" i="11"/>
  <c r="A139" i="11"/>
  <c r="A138" i="11"/>
  <c r="A137" i="11"/>
  <c r="A136" i="11"/>
  <c r="A135" i="11"/>
  <c r="A134" i="11"/>
  <c r="A133" i="11"/>
  <c r="A132" i="11"/>
  <c r="A131" i="11"/>
  <c r="A130" i="11"/>
  <c r="A129" i="11"/>
  <c r="A128" i="11"/>
  <c r="A127" i="11"/>
  <c r="A126" i="11"/>
  <c r="A125" i="11"/>
  <c r="A124" i="11"/>
  <c r="A123" i="11"/>
  <c r="A122" i="11"/>
  <c r="A121" i="11"/>
  <c r="A120" i="11"/>
  <c r="A119" i="11"/>
  <c r="A118" i="11"/>
  <c r="A117" i="11"/>
  <c r="A116"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A8" i="11"/>
  <c r="A7" i="11"/>
  <c r="A6" i="11"/>
  <c r="A5" i="11"/>
  <c r="A362" i="10"/>
  <c r="A361" i="10"/>
  <c r="A360" i="10"/>
  <c r="A359" i="10"/>
  <c r="A358" i="10"/>
  <c r="A357" i="10"/>
  <c r="A356" i="10"/>
  <c r="A355" i="10"/>
  <c r="A354" i="10"/>
  <c r="A353" i="10"/>
  <c r="A352" i="10"/>
  <c r="A351" i="10"/>
  <c r="A350" i="10"/>
  <c r="A349" i="10"/>
  <c r="A348" i="10"/>
  <c r="A347" i="10"/>
  <c r="A346" i="10"/>
  <c r="A345" i="10"/>
  <c r="A344" i="10"/>
  <c r="A343" i="10"/>
  <c r="A342" i="10"/>
  <c r="A341" i="10"/>
  <c r="A340" i="10"/>
  <c r="A339" i="10"/>
  <c r="A338" i="10"/>
  <c r="A337" i="10"/>
  <c r="A336" i="10"/>
  <c r="A335" i="10"/>
  <c r="A334" i="10"/>
  <c r="A333" i="10"/>
  <c r="A332" i="10"/>
  <c r="A331" i="10"/>
  <c r="A330" i="10"/>
  <c r="A329" i="10"/>
  <c r="A328" i="10"/>
  <c r="A327" i="10"/>
  <c r="A326" i="10"/>
  <c r="A325" i="10"/>
  <c r="A324" i="10"/>
  <c r="A323" i="10"/>
  <c r="A322" i="10"/>
  <c r="A321" i="10"/>
  <c r="A320" i="10"/>
  <c r="A319" i="10"/>
  <c r="A318" i="10"/>
  <c r="A317" i="10"/>
  <c r="A316" i="10"/>
  <c r="A315" i="10"/>
  <c r="A314" i="10"/>
  <c r="A313" i="10"/>
  <c r="A312" i="10"/>
  <c r="A311" i="10"/>
  <c r="A310" i="10"/>
  <c r="A309" i="10"/>
  <c r="A308" i="10"/>
  <c r="A307" i="10"/>
  <c r="A306" i="10"/>
  <c r="A305" i="10"/>
  <c r="A304" i="10"/>
  <c r="A303" i="10"/>
  <c r="A302" i="10"/>
  <c r="A301" i="10"/>
  <c r="A300" i="10"/>
  <c r="A299" i="10"/>
  <c r="A298" i="10"/>
  <c r="A297" i="10"/>
  <c r="A296" i="10"/>
  <c r="A295" i="10"/>
  <c r="A294" i="10"/>
  <c r="A293" i="10"/>
  <c r="A292" i="10"/>
  <c r="A291" i="10"/>
  <c r="A290" i="10"/>
  <c r="A289" i="10"/>
  <c r="A288" i="10"/>
  <c r="A287" i="10"/>
  <c r="A286" i="10"/>
  <c r="A285" i="10"/>
  <c r="A284" i="10"/>
  <c r="A283" i="10"/>
  <c r="A282" i="10"/>
  <c r="A281" i="10"/>
  <c r="A280" i="10"/>
  <c r="A279" i="10"/>
  <c r="A278" i="10"/>
  <c r="A277" i="10"/>
  <c r="A276" i="10"/>
  <c r="A275" i="10"/>
  <c r="A274" i="10"/>
  <c r="A273" i="10"/>
  <c r="A272" i="10"/>
  <c r="A271" i="10"/>
  <c r="A270" i="10"/>
  <c r="A269" i="10"/>
  <c r="A268" i="10"/>
  <c r="A267" i="10"/>
  <c r="A266" i="10"/>
  <c r="A265" i="10"/>
  <c r="A264" i="10"/>
  <c r="A263" i="10"/>
  <c r="A262" i="10"/>
  <c r="A261" i="10"/>
  <c r="A260" i="10"/>
  <c r="A259" i="10"/>
  <c r="A258" i="10"/>
  <c r="A257" i="10"/>
  <c r="A256" i="10"/>
  <c r="A255" i="10"/>
  <c r="A254" i="10"/>
  <c r="A253" i="10"/>
  <c r="A252" i="10"/>
  <c r="A251" i="10"/>
  <c r="A250" i="10"/>
  <c r="A249" i="10"/>
  <c r="A248" i="10"/>
  <c r="A247" i="10"/>
  <c r="A246" i="10"/>
  <c r="A245" i="10"/>
  <c r="A244" i="10"/>
  <c r="A243" i="10"/>
  <c r="A242" i="10"/>
  <c r="A241" i="10"/>
  <c r="A240" i="10"/>
  <c r="A239" i="10"/>
  <c r="A238" i="10"/>
  <c r="A237" i="10"/>
  <c r="A236" i="10"/>
  <c r="A235" i="10"/>
  <c r="A234" i="10"/>
  <c r="A233" i="10"/>
  <c r="A232" i="10"/>
  <c r="A231" i="10"/>
  <c r="A230" i="10"/>
  <c r="A229" i="10"/>
  <c r="A228" i="10"/>
  <c r="A227" i="10"/>
  <c r="A226" i="10"/>
  <c r="A225" i="10"/>
  <c r="A224" i="10"/>
  <c r="A223" i="10"/>
  <c r="A222" i="10"/>
  <c r="A221" i="10"/>
  <c r="A220" i="10"/>
  <c r="A219" i="10"/>
  <c r="A218" i="10"/>
  <c r="A217" i="10"/>
  <c r="A216" i="10"/>
  <c r="A215" i="10"/>
  <c r="A214" i="10"/>
  <c r="A213" i="10"/>
  <c r="A212" i="10"/>
  <c r="A211" i="10"/>
  <c r="A210" i="10"/>
  <c r="A209" i="10"/>
  <c r="A208" i="10"/>
  <c r="A207" i="10"/>
  <c r="A206" i="10"/>
  <c r="A205" i="10"/>
  <c r="A204" i="10"/>
  <c r="A203" i="10"/>
  <c r="A202" i="10"/>
  <c r="A201" i="10"/>
  <c r="A200" i="10"/>
  <c r="A199" i="10"/>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4" i="10"/>
  <c r="A23" i="10"/>
  <c r="A22" i="10"/>
  <c r="A21" i="10"/>
  <c r="A20" i="10"/>
  <c r="A19" i="10"/>
  <c r="A18" i="10"/>
  <c r="A17" i="10"/>
  <c r="A16" i="10"/>
  <c r="A15" i="10"/>
  <c r="A14" i="10"/>
  <c r="A13" i="10"/>
  <c r="A12" i="10"/>
  <c r="A11" i="10"/>
  <c r="A10" i="10"/>
  <c r="A9" i="10"/>
  <c r="A8" i="10"/>
  <c r="A7" i="10"/>
  <c r="A6" i="10"/>
  <c r="A5" i="10"/>
  <c r="A362" i="9"/>
  <c r="A361" i="9"/>
  <c r="A360" i="9"/>
  <c r="A359" i="9"/>
  <c r="A358" i="9"/>
  <c r="A357" i="9"/>
  <c r="A356" i="9"/>
  <c r="A355" i="9"/>
  <c r="A354" i="9"/>
  <c r="A353" i="9"/>
  <c r="A352" i="9"/>
  <c r="A351" i="9"/>
  <c r="A350" i="9"/>
  <c r="A349" i="9"/>
  <c r="A348" i="9"/>
  <c r="A347" i="9"/>
  <c r="A346" i="9"/>
  <c r="A345" i="9"/>
  <c r="A344" i="9"/>
  <c r="A343" i="9"/>
  <c r="A342" i="9"/>
  <c r="A341" i="9"/>
  <c r="A340" i="9"/>
  <c r="A339" i="9"/>
  <c r="A338" i="9"/>
  <c r="A337" i="9"/>
  <c r="A336" i="9"/>
  <c r="A335" i="9"/>
  <c r="A334" i="9"/>
  <c r="A333" i="9"/>
  <c r="A332" i="9"/>
  <c r="A331" i="9"/>
  <c r="A330" i="9"/>
  <c r="A329" i="9"/>
  <c r="A328" i="9"/>
  <c r="A327" i="9"/>
  <c r="A326" i="9"/>
  <c r="A325" i="9"/>
  <c r="A324" i="9"/>
  <c r="A323" i="9"/>
  <c r="A322" i="9"/>
  <c r="A321" i="9"/>
  <c r="A320" i="9"/>
  <c r="A319" i="9"/>
  <c r="A318" i="9"/>
  <c r="A317" i="9"/>
  <c r="A316" i="9"/>
  <c r="A315" i="9"/>
  <c r="A314" i="9"/>
  <c r="A313" i="9"/>
  <c r="A312" i="9"/>
  <c r="A311" i="9"/>
  <c r="A310" i="9"/>
  <c r="A309" i="9"/>
  <c r="A308" i="9"/>
  <c r="A307" i="9"/>
  <c r="A306" i="9"/>
  <c r="A305" i="9"/>
  <c r="A304" i="9"/>
  <c r="A303" i="9"/>
  <c r="A302" i="9"/>
  <c r="A301" i="9"/>
  <c r="A300" i="9"/>
  <c r="A299" i="9"/>
  <c r="A298" i="9"/>
  <c r="A297" i="9"/>
  <c r="A296" i="9"/>
  <c r="A295" i="9"/>
  <c r="A294" i="9"/>
  <c r="A293" i="9"/>
  <c r="A292" i="9"/>
  <c r="A291" i="9"/>
  <c r="A290" i="9"/>
  <c r="A289" i="9"/>
  <c r="A288" i="9"/>
  <c r="A287" i="9"/>
  <c r="A286" i="9"/>
  <c r="A285" i="9"/>
  <c r="A284" i="9"/>
  <c r="A283" i="9"/>
  <c r="A282" i="9"/>
  <c r="A281" i="9"/>
  <c r="A280" i="9"/>
  <c r="A279" i="9"/>
  <c r="A278"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8"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362" i="8"/>
  <c r="A361" i="8"/>
  <c r="A360" i="8"/>
  <c r="A359" i="8"/>
  <c r="A358" i="8"/>
  <c r="A357" i="8"/>
  <c r="A356" i="8"/>
  <c r="A355" i="8"/>
  <c r="A354" i="8"/>
  <c r="A353" i="8"/>
  <c r="A352" i="8"/>
  <c r="A351" i="8"/>
  <c r="A350" i="8"/>
  <c r="A349" i="8"/>
  <c r="A348" i="8"/>
  <c r="A347" i="8"/>
  <c r="A346" i="8"/>
  <c r="A345" i="8"/>
  <c r="A344" i="8"/>
  <c r="A343" i="8"/>
  <c r="A342" i="8"/>
  <c r="A341" i="8"/>
  <c r="A340" i="8"/>
  <c r="A339" i="8"/>
  <c r="A338" i="8"/>
  <c r="A337" i="8"/>
  <c r="A336" i="8"/>
  <c r="A335" i="8"/>
  <c r="A334"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7" i="8"/>
  <c r="A296" i="8"/>
  <c r="A295" i="8"/>
  <c r="A294" i="8"/>
  <c r="A293" i="8"/>
  <c r="A292" i="8"/>
  <c r="A291" i="8"/>
  <c r="A290" i="8"/>
  <c r="A289" i="8"/>
  <c r="A288" i="8"/>
  <c r="A287" i="8"/>
  <c r="A286" i="8"/>
  <c r="A285" i="8"/>
  <c r="A284" i="8"/>
  <c r="A283" i="8"/>
  <c r="A282" i="8"/>
  <c r="A281" i="8"/>
  <c r="A280" i="8"/>
  <c r="A279" i="8"/>
  <c r="A278" i="8"/>
  <c r="A277" i="8"/>
  <c r="A276" i="8"/>
  <c r="A275" i="8"/>
  <c r="A274" i="8"/>
  <c r="A273" i="8"/>
  <c r="A272" i="8"/>
  <c r="A271" i="8"/>
  <c r="A270" i="8"/>
  <c r="A269" i="8"/>
  <c r="A268" i="8"/>
  <c r="A267" i="8"/>
  <c r="A266" i="8"/>
  <c r="A265" i="8"/>
  <c r="A264" i="8"/>
  <c r="A263" i="8"/>
  <c r="A262" i="8"/>
  <c r="A261" i="8"/>
  <c r="A260" i="8"/>
  <c r="A259" i="8"/>
  <c r="A258" i="8"/>
  <c r="A257" i="8"/>
  <c r="A256" i="8"/>
  <c r="A255" i="8"/>
  <c r="A254" i="8"/>
  <c r="A253" i="8"/>
  <c r="A252" i="8"/>
  <c r="A251" i="8"/>
  <c r="A250" i="8"/>
  <c r="A249" i="8"/>
  <c r="A248" i="8"/>
  <c r="A247" i="8"/>
  <c r="A246" i="8"/>
  <c r="A245" i="8"/>
  <c r="A244" i="8"/>
  <c r="A243" i="8"/>
  <c r="A242" i="8"/>
  <c r="A241" i="8"/>
  <c r="A240" i="8"/>
  <c r="A239" i="8"/>
  <c r="A238" i="8"/>
  <c r="A237" i="8"/>
  <c r="A236" i="8"/>
  <c r="A235" i="8"/>
  <c r="A234" i="8"/>
  <c r="A233" i="8"/>
  <c r="A232" i="8"/>
  <c r="A231" i="8"/>
  <c r="A230" i="8"/>
  <c r="A229" i="8"/>
  <c r="A228" i="8"/>
  <c r="A227" i="8"/>
  <c r="A226" i="8"/>
  <c r="A225" i="8"/>
  <c r="A224" i="8"/>
  <c r="A223" i="8"/>
  <c r="A222" i="8"/>
  <c r="A221" i="8"/>
  <c r="A220" i="8"/>
  <c r="A219" i="8"/>
  <c r="A218" i="8"/>
  <c r="A217" i="8"/>
  <c r="A216" i="8"/>
  <c r="A215" i="8"/>
  <c r="A214" i="8"/>
  <c r="A213" i="8"/>
  <c r="A212"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A8" i="8"/>
  <c r="A7" i="8"/>
  <c r="A6" i="8"/>
  <c r="A5" i="8"/>
  <c r="A362" i="7"/>
  <c r="A361" i="7"/>
  <c r="A360" i="7"/>
  <c r="A359" i="7"/>
  <c r="A358" i="7"/>
  <c r="A357" i="7"/>
  <c r="A356" i="7"/>
  <c r="A355" i="7"/>
  <c r="A354" i="7"/>
  <c r="A353" i="7"/>
  <c r="A352" i="7"/>
  <c r="A351" i="7"/>
  <c r="A350" i="7"/>
  <c r="A349" i="7"/>
  <c r="A348" i="7"/>
  <c r="A347" i="7"/>
  <c r="A346" i="7"/>
  <c r="A345" i="7"/>
  <c r="A344" i="7"/>
  <c r="A343" i="7"/>
  <c r="A342" i="7"/>
  <c r="A341" i="7"/>
  <c r="A340" i="7"/>
  <c r="A339" i="7"/>
  <c r="A338" i="7"/>
  <c r="A337" i="7"/>
  <c r="A336" i="7"/>
  <c r="A335" i="7"/>
  <c r="A334" i="7"/>
  <c r="A333" i="7"/>
  <c r="A332" i="7"/>
  <c r="A331" i="7"/>
  <c r="A330" i="7"/>
  <c r="A329" i="7"/>
  <c r="A328" i="7"/>
  <c r="A327" i="7"/>
  <c r="A326" i="7"/>
  <c r="A325" i="7"/>
  <c r="A324" i="7"/>
  <c r="A323" i="7"/>
  <c r="A322" i="7"/>
  <c r="A321"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3" i="7"/>
  <c r="A292" i="7"/>
  <c r="A291" i="7"/>
  <c r="A290" i="7"/>
  <c r="A289" i="7"/>
  <c r="A288" i="7"/>
  <c r="A287" i="7"/>
  <c r="A286" i="7"/>
  <c r="A285" i="7"/>
  <c r="A284" i="7"/>
  <c r="A283" i="7"/>
  <c r="A282" i="7"/>
  <c r="A281" i="7"/>
  <c r="A280" i="7"/>
  <c r="A279" i="7"/>
  <c r="A278" i="7"/>
  <c r="A277" i="7"/>
  <c r="A276" i="7"/>
  <c r="A275" i="7"/>
  <c r="A274" i="7"/>
  <c r="A273" i="7"/>
  <c r="A272" i="7"/>
  <c r="A271" i="7"/>
  <c r="A270" i="7"/>
  <c r="A269" i="7"/>
  <c r="A268" i="7"/>
  <c r="A267" i="7"/>
  <c r="A266" i="7"/>
  <c r="A265" i="7"/>
  <c r="A264" i="7"/>
  <c r="A263" i="7"/>
  <c r="A262" i="7"/>
  <c r="A261" i="7"/>
  <c r="A260" i="7"/>
  <c r="A259" i="7"/>
  <c r="A258" i="7"/>
  <c r="A257" i="7"/>
  <c r="A256" i="7"/>
  <c r="A255" i="7"/>
  <c r="A254" i="7"/>
  <c r="A253" i="7"/>
  <c r="A252" i="7"/>
  <c r="A251" i="7"/>
  <c r="A250" i="7"/>
  <c r="A249" i="7"/>
  <c r="A248" i="7"/>
  <c r="A247" i="7"/>
  <c r="A246" i="7"/>
  <c r="A245" i="7"/>
  <c r="A244" i="7"/>
  <c r="A243" i="7"/>
  <c r="A242" i="7"/>
  <c r="A241" i="7"/>
  <c r="A240" i="7"/>
  <c r="A239" i="7"/>
  <c r="A238" i="7"/>
  <c r="A237" i="7"/>
  <c r="A236" i="7"/>
  <c r="A235" i="7"/>
  <c r="A234" i="7"/>
  <c r="A233" i="7"/>
  <c r="A232" i="7"/>
  <c r="A231" i="7"/>
  <c r="A230" i="7"/>
  <c r="A229" i="7"/>
  <c r="A228" i="7"/>
  <c r="A227" i="7"/>
  <c r="A226" i="7"/>
  <c r="A225" i="7"/>
  <c r="A224" i="7"/>
  <c r="A223" i="7"/>
  <c r="A222"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63" i="2"/>
  <c r="A64" i="2"/>
  <c r="A65" i="2"/>
  <c r="A66" i="2"/>
  <c r="A67" i="2"/>
  <c r="A68" i="2"/>
  <c r="A69" i="2"/>
  <c r="A70" i="2"/>
  <c r="A71" i="2"/>
  <c r="A72" i="2"/>
  <c r="A73" i="2"/>
  <c r="A74" i="2"/>
  <c r="A75" i="2"/>
  <c r="A76" i="2"/>
  <c r="A77" i="2"/>
  <c r="A78" i="2"/>
  <c r="A79" i="2"/>
  <c r="A80" i="2"/>
  <c r="A81" i="2"/>
  <c r="A82" i="2"/>
  <c r="A83" i="2"/>
  <c r="A84" i="2"/>
  <c r="A85" i="2"/>
  <c r="A86" i="2"/>
  <c r="A87" i="2"/>
  <c r="A88" i="2"/>
  <c r="A89" i="2"/>
  <c r="A90" i="2"/>
  <c r="A91" i="2"/>
  <c r="A92" i="2"/>
  <c r="A93" i="2"/>
  <c r="A94" i="2"/>
  <c r="A95" i="2"/>
  <c r="A96" i="2"/>
  <c r="A97" i="2"/>
  <c r="A98" i="2"/>
  <c r="A99" i="2"/>
  <c r="A100" i="2"/>
  <c r="A101" i="2"/>
  <c r="A102" i="2"/>
  <c r="A103" i="2"/>
  <c r="A104" i="2"/>
  <c r="A105" i="2"/>
  <c r="A106" i="2"/>
  <c r="A107" i="2"/>
  <c r="A108" i="2"/>
  <c r="A109" i="2"/>
  <c r="A110" i="2"/>
  <c r="A111" i="2"/>
  <c r="A112" i="2"/>
  <c r="A113" i="2"/>
  <c r="A114" i="2"/>
  <c r="A115" i="2"/>
  <c r="A116" i="2"/>
  <c r="A117" i="2"/>
  <c r="A118" i="2"/>
  <c r="A119" i="2"/>
  <c r="A120" i="2"/>
  <c r="A121" i="2"/>
  <c r="A122" i="2"/>
  <c r="A123" i="2"/>
  <c r="A124" i="2"/>
  <c r="A125" i="2"/>
  <c r="A126" i="2"/>
  <c r="A127" i="2"/>
  <c r="A128" i="2"/>
  <c r="A129" i="2"/>
  <c r="A130" i="2"/>
  <c r="A131" i="2"/>
  <c r="A132" i="2"/>
  <c r="A133" i="2"/>
  <c r="A134" i="2"/>
  <c r="A135" i="2"/>
  <c r="A136" i="2"/>
  <c r="A137" i="2"/>
  <c r="A138" i="2"/>
  <c r="A139" i="2"/>
  <c r="A140" i="2"/>
  <c r="A141" i="2"/>
  <c r="A142" i="2"/>
  <c r="A143" i="2"/>
  <c r="A144" i="2"/>
  <c r="A145" i="2"/>
  <c r="A146" i="2"/>
  <c r="A147" i="2"/>
  <c r="A148" i="2"/>
  <c r="A149" i="2"/>
  <c r="A150" i="2"/>
  <c r="A151" i="2"/>
  <c r="A152" i="2"/>
  <c r="A153" i="2"/>
  <c r="A154" i="2"/>
  <c r="A155" i="2"/>
  <c r="A156" i="2"/>
  <c r="A157" i="2"/>
  <c r="A158" i="2"/>
  <c r="A159" i="2"/>
  <c r="A160" i="2"/>
  <c r="A161" i="2"/>
  <c r="A162" i="2"/>
  <c r="A163" i="2"/>
  <c r="A164" i="2"/>
  <c r="A165" i="2"/>
  <c r="A166" i="2"/>
  <c r="A167" i="2"/>
  <c r="A168" i="2"/>
  <c r="A169" i="2"/>
  <c r="A170"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7" i="2"/>
  <c r="A298" i="2"/>
  <c r="A299" i="2"/>
  <c r="A3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 r="A343" i="2"/>
  <c r="A344" i="2"/>
  <c r="A345" i="2"/>
  <c r="A346" i="2"/>
  <c r="A347" i="2"/>
  <c r="A348" i="2"/>
  <c r="A349" i="2"/>
  <c r="A350" i="2"/>
  <c r="A351" i="2"/>
  <c r="A352" i="2"/>
  <c r="A353" i="2"/>
  <c r="A354" i="2"/>
  <c r="A355" i="2"/>
  <c r="A356" i="2"/>
  <c r="A357" i="2"/>
  <c r="A358" i="2"/>
  <c r="A359" i="2"/>
  <c r="A360" i="2"/>
  <c r="A361" i="2"/>
  <c r="A362" i="2"/>
  <c r="B8" i="4" l="1"/>
  <c r="C8" i="4" s="1"/>
  <c r="D8" i="4" s="1"/>
  <c r="E8" i="4" s="1"/>
  <c r="F8" i="4" s="1"/>
  <c r="G8" i="4" s="1"/>
  <c r="B30" i="4"/>
  <c r="C30" i="4" s="1"/>
  <c r="D30" i="4" s="1"/>
  <c r="E30" i="4" s="1"/>
  <c r="F30" i="4" s="1"/>
  <c r="B28" i="4"/>
  <c r="C28" i="4" s="1"/>
  <c r="D28" i="4" s="1"/>
  <c r="E28" i="4" s="1"/>
  <c r="F28" i="4" s="1"/>
  <c r="B24" i="4"/>
  <c r="C24" i="4" s="1"/>
  <c r="D24" i="4" s="1"/>
  <c r="E24" i="4" s="1"/>
  <c r="F24" i="4" s="1"/>
  <c r="B22" i="4"/>
  <c r="C22" i="4" s="1"/>
  <c r="D22" i="4" s="1"/>
  <c r="E22" i="4" s="1"/>
  <c r="F22" i="4" s="1"/>
  <c r="B20" i="4"/>
  <c r="C20" i="4" s="1"/>
  <c r="D20" i="4" s="1"/>
  <c r="E20" i="4" s="1"/>
  <c r="F20" i="4" s="1"/>
  <c r="B18" i="4"/>
  <c r="C18" i="4" s="1"/>
  <c r="D18" i="4" s="1"/>
  <c r="E18" i="4" s="1"/>
  <c r="F18" i="4" s="1"/>
  <c r="B16" i="4"/>
  <c r="C16" i="4" s="1"/>
  <c r="D16" i="4" s="1"/>
  <c r="E16" i="4" s="1"/>
  <c r="F16" i="4" s="1"/>
  <c r="B14" i="4"/>
  <c r="C14" i="4" s="1"/>
  <c r="D14" i="4" s="1"/>
  <c r="E14" i="4" s="1"/>
  <c r="F14" i="4" s="1"/>
  <c r="B10" i="4"/>
  <c r="C10" i="4" s="1"/>
  <c r="D10" i="4" s="1"/>
  <c r="E10" i="4" s="1"/>
  <c r="F10" i="4" s="1"/>
  <c r="B12" i="4"/>
  <c r="C12" i="4" s="1"/>
  <c r="D12" i="4" s="1"/>
  <c r="E12" i="4" s="1"/>
  <c r="F12" i="4" s="1"/>
  <c r="B26" i="4"/>
  <c r="C26" i="4" s="1"/>
  <c r="D26" i="4" s="1"/>
  <c r="E26" i="4" s="1"/>
  <c r="F26" i="4" s="1"/>
  <c r="K2" i="4"/>
  <c r="P2" i="4" s="1"/>
  <c r="U2" i="4" s="1"/>
  <c r="Z2" i="4" s="1"/>
  <c r="AE2" i="4" s="1"/>
  <c r="AJ2" i="4" s="1"/>
  <c r="AO2" i="4" s="1"/>
  <c r="AT2" i="4" s="1"/>
  <c r="AY2" i="4" s="1"/>
  <c r="BD2" i="4" s="1"/>
  <c r="BI2" i="4" s="1"/>
  <c r="J2" i="4"/>
  <c r="O2" i="4" s="1"/>
  <c r="T2" i="4" s="1"/>
  <c r="Y2" i="4" s="1"/>
  <c r="AD2" i="4" s="1"/>
  <c r="AI2" i="4" s="1"/>
  <c r="AN2" i="4" s="1"/>
  <c r="AS2" i="4" s="1"/>
  <c r="AX2" i="4" s="1"/>
  <c r="BC2" i="4" s="1"/>
  <c r="BH2" i="4" s="1"/>
  <c r="N2" i="4"/>
  <c r="S2" i="4" s="1"/>
  <c r="X2" i="4" s="1"/>
  <c r="AC2" i="4" s="1"/>
  <c r="AH2" i="4" s="1"/>
  <c r="AM2" i="4" s="1"/>
  <c r="AR2" i="4" s="1"/>
  <c r="AW2" i="4" s="1"/>
  <c r="BB2" i="4" s="1"/>
  <c r="BG2" i="4" s="1"/>
  <c r="M2" i="4"/>
  <c r="R2" i="4" s="1"/>
  <c r="W2" i="4" s="1"/>
  <c r="AB2" i="4" s="1"/>
  <c r="AG2" i="4" s="1"/>
  <c r="AL2" i="4" s="1"/>
  <c r="AQ2" i="4" s="1"/>
  <c r="AV2" i="4" s="1"/>
  <c r="BA2" i="4" s="1"/>
  <c r="BF2" i="4" s="1"/>
  <c r="L2" i="4"/>
  <c r="Q2" i="4" s="1"/>
  <c r="V2" i="4" s="1"/>
  <c r="AA2" i="4" s="1"/>
  <c r="AF2" i="4" s="1"/>
  <c r="AK2" i="4" s="1"/>
  <c r="AP2" i="4" s="1"/>
  <c r="AU2" i="4" s="1"/>
  <c r="AZ2" i="4" s="1"/>
  <c r="BE2" i="4" s="1"/>
  <c r="K1" i="4"/>
  <c r="P1" i="4" s="1"/>
  <c r="U1" i="4" s="1"/>
  <c r="Z1" i="4" s="1"/>
  <c r="J1" i="4"/>
  <c r="A6" i="2"/>
  <c r="A7" i="2"/>
  <c r="A8" i="2"/>
  <c r="A9" i="2"/>
  <c r="A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 r="A41" i="2"/>
  <c r="A42" i="2"/>
  <c r="A43" i="2"/>
  <c r="A44" i="2"/>
  <c r="A45" i="2"/>
  <c r="A46" i="2"/>
  <c r="A47" i="2"/>
  <c r="A48" i="2"/>
  <c r="A49" i="2"/>
  <c r="A50" i="2"/>
  <c r="A51" i="2"/>
  <c r="A52" i="2"/>
  <c r="A53" i="2"/>
  <c r="A54" i="2"/>
  <c r="A55" i="2"/>
  <c r="A56" i="2"/>
  <c r="A57" i="2"/>
  <c r="A58" i="2"/>
  <c r="A59" i="2"/>
  <c r="A60" i="2"/>
  <c r="A61" i="2"/>
  <c r="A62" i="2"/>
  <c r="A5" i="2"/>
  <c r="G16" i="4" l="1"/>
  <c r="H16" i="4" s="1"/>
  <c r="I16" i="4" s="1"/>
  <c r="J16" i="4" s="1"/>
  <c r="K16" i="4" s="1"/>
  <c r="G20" i="4"/>
  <c r="H20" i="4" s="1"/>
  <c r="I20" i="4" s="1"/>
  <c r="J20" i="4" s="1"/>
  <c r="K20" i="4" s="1"/>
  <c r="G24" i="4"/>
  <c r="H24" i="4" s="1"/>
  <c r="I24" i="4" s="1"/>
  <c r="J24" i="4" s="1"/>
  <c r="K24" i="4" s="1"/>
  <c r="G28" i="4"/>
  <c r="H28" i="4" s="1"/>
  <c r="I28" i="4" s="1"/>
  <c r="J28" i="4" s="1"/>
  <c r="K28" i="4" s="1"/>
  <c r="G18" i="4"/>
  <c r="H18" i="4" s="1"/>
  <c r="I18" i="4" s="1"/>
  <c r="J18" i="4" s="1"/>
  <c r="K18" i="4" s="1"/>
  <c r="G22" i="4"/>
  <c r="H22" i="4" s="1"/>
  <c r="I22" i="4" s="1"/>
  <c r="J22" i="4" s="1"/>
  <c r="K22" i="4" s="1"/>
  <c r="G30" i="4"/>
  <c r="H30" i="4" s="1"/>
  <c r="I30" i="4" s="1"/>
  <c r="J30" i="4" s="1"/>
  <c r="K30" i="4" s="1"/>
  <c r="G26" i="4"/>
  <c r="H26" i="4" s="1"/>
  <c r="I26" i="4" s="1"/>
  <c r="J26" i="4" s="1"/>
  <c r="K26" i="4" s="1"/>
  <c r="G12" i="4"/>
  <c r="H12" i="4" s="1"/>
  <c r="I12" i="4" s="1"/>
  <c r="J12" i="4" s="1"/>
  <c r="K12" i="4" s="1"/>
  <c r="G10" i="4"/>
  <c r="H10" i="4" s="1"/>
  <c r="I10" i="4" s="1"/>
  <c r="J10" i="4" s="1"/>
  <c r="K10" i="4" s="1"/>
  <c r="L10" i="4" s="1"/>
  <c r="G14" i="4"/>
  <c r="H14" i="4" s="1"/>
  <c r="I14" i="4" s="1"/>
  <c r="J14" i="4" s="1"/>
  <c r="K14" i="4" s="1"/>
  <c r="L14" i="4" s="1"/>
  <c r="G4" i="4"/>
  <c r="N1" i="4"/>
  <c r="S1" i="4" s="1"/>
  <c r="X1" i="4" s="1"/>
  <c r="L1" i="4"/>
  <c r="H8" i="4"/>
  <c r="I8" i="4" s="1"/>
  <c r="J8" i="4" s="1"/>
  <c r="K8" i="4" s="1"/>
  <c r="L8" i="4" s="1"/>
  <c r="O1" i="4"/>
  <c r="T1" i="4" s="1"/>
  <c r="Y1" i="4" s="1"/>
  <c r="M1" i="4"/>
  <c r="R1" i="4" s="1"/>
  <c r="B6" i="4"/>
  <c r="C6" i="4" s="1"/>
  <c r="D6" i="4" s="1"/>
  <c r="E6" i="4" s="1"/>
  <c r="F6" i="4" s="1"/>
  <c r="G6" i="4" s="1"/>
  <c r="AC1" i="4"/>
  <c r="AE1" i="4"/>
  <c r="W1" i="4"/>
  <c r="M8" i="4" l="1"/>
  <c r="N8" i="4" s="1"/>
  <c r="O8" i="4" s="1"/>
  <c r="P8" i="4" s="1"/>
  <c r="L16" i="4"/>
  <c r="M16" i="4" s="1"/>
  <c r="N16" i="4" s="1"/>
  <c r="O16" i="4" s="1"/>
  <c r="P16" i="4" s="1"/>
  <c r="L20" i="4"/>
  <c r="M20" i="4" s="1"/>
  <c r="N20" i="4" s="1"/>
  <c r="O20" i="4" s="1"/>
  <c r="P20" i="4" s="1"/>
  <c r="L24" i="4"/>
  <c r="M24" i="4" s="1"/>
  <c r="N24" i="4" s="1"/>
  <c r="O24" i="4" s="1"/>
  <c r="P24" i="4" s="1"/>
  <c r="L28" i="4"/>
  <c r="M28" i="4" s="1"/>
  <c r="N28" i="4" s="1"/>
  <c r="O28" i="4" s="1"/>
  <c r="P28" i="4" s="1"/>
  <c r="L18" i="4"/>
  <c r="M18" i="4" s="1"/>
  <c r="N18" i="4" s="1"/>
  <c r="O18" i="4" s="1"/>
  <c r="P18" i="4" s="1"/>
  <c r="L22" i="4"/>
  <c r="M22" i="4" s="1"/>
  <c r="N22" i="4" s="1"/>
  <c r="O22" i="4" s="1"/>
  <c r="P22" i="4" s="1"/>
  <c r="L30" i="4"/>
  <c r="M30" i="4" s="1"/>
  <c r="N30" i="4" s="1"/>
  <c r="O30" i="4" s="1"/>
  <c r="P30" i="4" s="1"/>
  <c r="L26" i="4"/>
  <c r="M26" i="4" s="1"/>
  <c r="N26" i="4" s="1"/>
  <c r="O26" i="4" s="1"/>
  <c r="P26" i="4" s="1"/>
  <c r="L12" i="4"/>
  <c r="M12" i="4" s="1"/>
  <c r="N12" i="4" s="1"/>
  <c r="O12" i="4" s="1"/>
  <c r="P12" i="4" s="1"/>
  <c r="M10" i="4"/>
  <c r="N10" i="4" s="1"/>
  <c r="O10" i="4" s="1"/>
  <c r="P10" i="4" s="1"/>
  <c r="M14" i="4"/>
  <c r="N14" i="4" s="1"/>
  <c r="O14" i="4" s="1"/>
  <c r="P14" i="4" s="1"/>
  <c r="Q14" i="4" s="1"/>
  <c r="R14" i="4" s="1"/>
  <c r="S14" i="4" s="1"/>
  <c r="T14" i="4" s="1"/>
  <c r="U14" i="4" s="1"/>
  <c r="Q1" i="4"/>
  <c r="L4" i="4"/>
  <c r="H6" i="4"/>
  <c r="I6" i="4" s="1"/>
  <c r="J6" i="4" s="1"/>
  <c r="AJ1" i="4"/>
  <c r="AH1" i="4"/>
  <c r="AB1" i="4"/>
  <c r="AD1" i="4"/>
  <c r="Q12" i="4" l="1"/>
  <c r="R12" i="4" s="1"/>
  <c r="S12" i="4" s="1"/>
  <c r="T12" i="4" s="1"/>
  <c r="U12" i="4" s="1"/>
  <c r="Q26" i="4"/>
  <c r="R26" i="4" s="1"/>
  <c r="S26" i="4" s="1"/>
  <c r="T26" i="4" s="1"/>
  <c r="U26" i="4" s="1"/>
  <c r="Q22" i="4"/>
  <c r="R22" i="4" s="1"/>
  <c r="S22" i="4" s="1"/>
  <c r="T22" i="4" s="1"/>
  <c r="U22" i="4" s="1"/>
  <c r="Q28" i="4"/>
  <c r="R28" i="4" s="1"/>
  <c r="S28" i="4" s="1"/>
  <c r="T28" i="4" s="1"/>
  <c r="U28" i="4" s="1"/>
  <c r="Q20" i="4"/>
  <c r="R20" i="4" s="1"/>
  <c r="S20" i="4" s="1"/>
  <c r="T20" i="4" s="1"/>
  <c r="U20" i="4" s="1"/>
  <c r="Q30" i="4"/>
  <c r="R30" i="4" s="1"/>
  <c r="S30" i="4" s="1"/>
  <c r="T30" i="4" s="1"/>
  <c r="U30" i="4" s="1"/>
  <c r="Q18" i="4"/>
  <c r="R18" i="4" s="1"/>
  <c r="S18" i="4" s="1"/>
  <c r="T18" i="4" s="1"/>
  <c r="U18" i="4" s="1"/>
  <c r="Q24" i="4"/>
  <c r="R24" i="4" s="1"/>
  <c r="S24" i="4" s="1"/>
  <c r="T24" i="4" s="1"/>
  <c r="U24" i="4" s="1"/>
  <c r="Q16" i="4"/>
  <c r="R16" i="4" s="1"/>
  <c r="S16" i="4" s="1"/>
  <c r="T16" i="4" s="1"/>
  <c r="U16" i="4" s="1"/>
  <c r="V1" i="4"/>
  <c r="Q4" i="4"/>
  <c r="Q10" i="4"/>
  <c r="R10" i="4" s="1"/>
  <c r="S10" i="4" s="1"/>
  <c r="T10" i="4" s="1"/>
  <c r="U10" i="4" s="1"/>
  <c r="V10" i="4" s="1"/>
  <c r="W10" i="4" s="1"/>
  <c r="X10" i="4" s="1"/>
  <c r="Y10" i="4" s="1"/>
  <c r="Z10" i="4" s="1"/>
  <c r="Q8" i="4"/>
  <c r="R8" i="4" s="1"/>
  <c r="S8" i="4" s="1"/>
  <c r="T8" i="4" s="1"/>
  <c r="U8" i="4" s="1"/>
  <c r="K6" i="4"/>
  <c r="L6" i="4" s="1"/>
  <c r="M6" i="4" s="1"/>
  <c r="N6" i="4" s="1"/>
  <c r="O6" i="4" s="1"/>
  <c r="P6" i="4" s="1"/>
  <c r="Q6" i="4" s="1"/>
  <c r="R6" i="4" s="1"/>
  <c r="S6" i="4" s="1"/>
  <c r="T6" i="4" s="1"/>
  <c r="U6" i="4" s="1"/>
  <c r="AI1" i="4"/>
  <c r="AG1" i="4"/>
  <c r="AM1" i="4"/>
  <c r="AR1" i="4" s="1"/>
  <c r="AW1" i="4" s="1"/>
  <c r="BB1" i="4" s="1"/>
  <c r="BG1" i="4" s="1"/>
  <c r="AO1" i="4"/>
  <c r="AT1" i="4" s="1"/>
  <c r="AY1" i="4" s="1"/>
  <c r="BD1" i="4" s="1"/>
  <c r="BI1" i="4" s="1"/>
  <c r="V6" i="4" l="1"/>
  <c r="W6" i="4" s="1"/>
  <c r="X6" i="4" s="1"/>
  <c r="Y6" i="4" s="1"/>
  <c r="Z6" i="4" s="1"/>
  <c r="V8" i="4"/>
  <c r="W8" i="4" s="1"/>
  <c r="X8" i="4" s="1"/>
  <c r="Y8" i="4" s="1"/>
  <c r="Z8" i="4" s="1"/>
  <c r="V16" i="4"/>
  <c r="W16" i="4" s="1"/>
  <c r="X16" i="4" s="1"/>
  <c r="Y16" i="4" s="1"/>
  <c r="Z16" i="4" s="1"/>
  <c r="V18" i="4"/>
  <c r="W18" i="4" s="1"/>
  <c r="X18" i="4" s="1"/>
  <c r="Y18" i="4" s="1"/>
  <c r="Z18" i="4" s="1"/>
  <c r="V20" i="4"/>
  <c r="W20" i="4" s="1"/>
  <c r="X20" i="4" s="1"/>
  <c r="Y20" i="4" s="1"/>
  <c r="Z20" i="4" s="1"/>
  <c r="V22" i="4"/>
  <c r="W22" i="4" s="1"/>
  <c r="X22" i="4" s="1"/>
  <c r="Y22" i="4" s="1"/>
  <c r="Z22" i="4" s="1"/>
  <c r="V24" i="4"/>
  <c r="W24" i="4" s="1"/>
  <c r="X24" i="4" s="1"/>
  <c r="Y24" i="4" s="1"/>
  <c r="Z24" i="4" s="1"/>
  <c r="V30" i="4"/>
  <c r="W30" i="4" s="1"/>
  <c r="X30" i="4" s="1"/>
  <c r="Y30" i="4" s="1"/>
  <c r="Z30" i="4" s="1"/>
  <c r="V28" i="4"/>
  <c r="W28" i="4" s="1"/>
  <c r="X28" i="4" s="1"/>
  <c r="Y28" i="4" s="1"/>
  <c r="Z28" i="4" s="1"/>
  <c r="AA28" i="4" s="1"/>
  <c r="AB28" i="4" s="1"/>
  <c r="AC28" i="4" s="1"/>
  <c r="AD28" i="4" s="1"/>
  <c r="AE28" i="4" s="1"/>
  <c r="V26" i="4"/>
  <c r="W26" i="4" s="1"/>
  <c r="X26" i="4" s="1"/>
  <c r="Y26" i="4" s="1"/>
  <c r="Z26" i="4" s="1"/>
  <c r="AA1" i="4"/>
  <c r="AA10" i="4" s="1"/>
  <c r="AB10" i="4" s="1"/>
  <c r="AC10" i="4" s="1"/>
  <c r="AD10" i="4" s="1"/>
  <c r="AE10" i="4" s="1"/>
  <c r="V4" i="4"/>
  <c r="V14" i="4"/>
  <c r="W14" i="4" s="1"/>
  <c r="X14" i="4" s="1"/>
  <c r="Y14" i="4" s="1"/>
  <c r="Z14" i="4" s="1"/>
  <c r="AA14" i="4" s="1"/>
  <c r="AB14" i="4" s="1"/>
  <c r="AC14" i="4" s="1"/>
  <c r="AD14" i="4" s="1"/>
  <c r="AE14" i="4" s="1"/>
  <c r="V12" i="4"/>
  <c r="W12" i="4" s="1"/>
  <c r="X12" i="4" s="1"/>
  <c r="Y12" i="4" s="1"/>
  <c r="Z12" i="4" s="1"/>
  <c r="AA12" i="4" s="1"/>
  <c r="AB12" i="4" s="1"/>
  <c r="AC12" i="4" s="1"/>
  <c r="AD12" i="4" s="1"/>
  <c r="AE12" i="4" s="1"/>
  <c r="AL1" i="4"/>
  <c r="AQ1" i="4" s="1"/>
  <c r="AV1" i="4" s="1"/>
  <c r="BA1" i="4" s="1"/>
  <c r="AN1" i="4"/>
  <c r="AS1" i="4" s="1"/>
  <c r="AX1" i="4" s="1"/>
  <c r="BC1" i="4" s="1"/>
  <c r="AA26" i="4" l="1"/>
  <c r="AB26" i="4" s="1"/>
  <c r="AC26" i="4" s="1"/>
  <c r="AD26" i="4" s="1"/>
  <c r="AE26" i="4" s="1"/>
  <c r="AA30" i="4"/>
  <c r="AB30" i="4" s="1"/>
  <c r="AC30" i="4" s="1"/>
  <c r="AD30" i="4" s="1"/>
  <c r="AE30" i="4" s="1"/>
  <c r="AA22" i="4"/>
  <c r="AB22" i="4" s="1"/>
  <c r="AC22" i="4" s="1"/>
  <c r="AD22" i="4" s="1"/>
  <c r="AE22" i="4" s="1"/>
  <c r="AA18" i="4"/>
  <c r="AB18" i="4" s="1"/>
  <c r="AC18" i="4" s="1"/>
  <c r="AD18" i="4" s="1"/>
  <c r="AE18" i="4" s="1"/>
  <c r="AA24" i="4"/>
  <c r="AB24" i="4" s="1"/>
  <c r="AC24" i="4" s="1"/>
  <c r="AD24" i="4" s="1"/>
  <c r="AE24" i="4" s="1"/>
  <c r="AA20" i="4"/>
  <c r="AB20" i="4" s="1"/>
  <c r="AC20" i="4" s="1"/>
  <c r="AD20" i="4" s="1"/>
  <c r="AE20" i="4" s="1"/>
  <c r="AA16" i="4"/>
  <c r="AB16" i="4" s="1"/>
  <c r="AC16" i="4" s="1"/>
  <c r="AD16" i="4" s="1"/>
  <c r="AE16" i="4" s="1"/>
  <c r="BH1" i="4"/>
  <c r="BF1" i="4"/>
  <c r="AA4" i="4"/>
  <c r="AF1" i="4"/>
  <c r="AF28" i="4" s="1"/>
  <c r="AG28" i="4" s="1"/>
  <c r="AH28" i="4" s="1"/>
  <c r="AI28" i="4" s="1"/>
  <c r="AJ28" i="4" s="1"/>
  <c r="AA6" i="4"/>
  <c r="AB6" i="4" s="1"/>
  <c r="AC6" i="4" s="1"/>
  <c r="AD6" i="4" s="1"/>
  <c r="AE6" i="4" s="1"/>
  <c r="AA8" i="4"/>
  <c r="AB8" i="4" s="1"/>
  <c r="AC8" i="4" s="1"/>
  <c r="AD8" i="4" s="1"/>
  <c r="AE8" i="4" s="1"/>
  <c r="AF16" i="4" l="1"/>
  <c r="AG16" i="4" s="1"/>
  <c r="AH16" i="4" s="1"/>
  <c r="AI16" i="4" s="1"/>
  <c r="AJ16" i="4" s="1"/>
  <c r="AF8" i="4"/>
  <c r="AG8" i="4" s="1"/>
  <c r="AH8" i="4" s="1"/>
  <c r="AI8" i="4" s="1"/>
  <c r="AJ8" i="4" s="1"/>
  <c r="AF24" i="4"/>
  <c r="AG24" i="4" s="1"/>
  <c r="AH24" i="4" s="1"/>
  <c r="AI24" i="4" s="1"/>
  <c r="AJ24" i="4" s="1"/>
  <c r="AF18" i="4"/>
  <c r="AG18" i="4" s="1"/>
  <c r="AH18" i="4" s="1"/>
  <c r="AI18" i="4" s="1"/>
  <c r="AJ18" i="4" s="1"/>
  <c r="AF30" i="4"/>
  <c r="AG30" i="4" s="1"/>
  <c r="AH30" i="4" s="1"/>
  <c r="AI30" i="4" s="1"/>
  <c r="AJ30" i="4" s="1"/>
  <c r="AF6" i="4"/>
  <c r="AG6" i="4" s="1"/>
  <c r="AH6" i="4" s="1"/>
  <c r="AI6" i="4" s="1"/>
  <c r="AJ6" i="4" s="1"/>
  <c r="AF20" i="4"/>
  <c r="AG20" i="4" s="1"/>
  <c r="AH20" i="4" s="1"/>
  <c r="AI20" i="4" s="1"/>
  <c r="AJ20" i="4" s="1"/>
  <c r="AF22" i="4"/>
  <c r="AG22" i="4" s="1"/>
  <c r="AH22" i="4" s="1"/>
  <c r="AI22" i="4" s="1"/>
  <c r="AJ22" i="4" s="1"/>
  <c r="AF26" i="4"/>
  <c r="AG26" i="4" s="1"/>
  <c r="AH26" i="4" s="1"/>
  <c r="AI26" i="4" s="1"/>
  <c r="AJ26" i="4" s="1"/>
  <c r="AF4" i="4"/>
  <c r="AK1" i="4"/>
  <c r="AK28" i="4" s="1"/>
  <c r="AL28" i="4" s="1"/>
  <c r="AM28" i="4" s="1"/>
  <c r="AN28" i="4" s="1"/>
  <c r="AO28" i="4" s="1"/>
  <c r="AF14" i="4"/>
  <c r="AG14" i="4" s="1"/>
  <c r="AH14" i="4" s="1"/>
  <c r="AI14" i="4" s="1"/>
  <c r="AJ14" i="4" s="1"/>
  <c r="AF12" i="4"/>
  <c r="AG12" i="4" s="1"/>
  <c r="AH12" i="4" s="1"/>
  <c r="AI12" i="4" s="1"/>
  <c r="AJ12" i="4" s="1"/>
  <c r="AF10" i="4"/>
  <c r="AG10" i="4" s="1"/>
  <c r="AH10" i="4" s="1"/>
  <c r="AI10" i="4" s="1"/>
  <c r="AJ10" i="4" s="1"/>
  <c r="AK12" i="4" l="1"/>
  <c r="AL12" i="4" s="1"/>
  <c r="AM12" i="4" s="1"/>
  <c r="AN12" i="4" s="1"/>
  <c r="AO12" i="4" s="1"/>
  <c r="AK10" i="4"/>
  <c r="AL10" i="4" s="1"/>
  <c r="AM10" i="4" s="1"/>
  <c r="AN10" i="4" s="1"/>
  <c r="AO10" i="4" s="1"/>
  <c r="AK22" i="4"/>
  <c r="AL22" i="4" s="1"/>
  <c r="AM22" i="4" s="1"/>
  <c r="AN22" i="4" s="1"/>
  <c r="AO22" i="4" s="1"/>
  <c r="AK18" i="4"/>
  <c r="AL18" i="4" s="1"/>
  <c r="AM18" i="4" s="1"/>
  <c r="AN18" i="4" s="1"/>
  <c r="AO18" i="4" s="1"/>
  <c r="AK16" i="4"/>
  <c r="AL16" i="4" s="1"/>
  <c r="AM16" i="4" s="1"/>
  <c r="AN16" i="4" s="1"/>
  <c r="AO16" i="4" s="1"/>
  <c r="AK26" i="4"/>
  <c r="AL26" i="4" s="1"/>
  <c r="AM26" i="4" s="1"/>
  <c r="AN26" i="4" s="1"/>
  <c r="AO26" i="4" s="1"/>
  <c r="AK20" i="4"/>
  <c r="AL20" i="4" s="1"/>
  <c r="AM20" i="4" s="1"/>
  <c r="AN20" i="4" s="1"/>
  <c r="AO20" i="4" s="1"/>
  <c r="AK30" i="4"/>
  <c r="AL30" i="4" s="1"/>
  <c r="AM30" i="4" s="1"/>
  <c r="AN30" i="4" s="1"/>
  <c r="AO30" i="4" s="1"/>
  <c r="AK24" i="4"/>
  <c r="AL24" i="4" s="1"/>
  <c r="AM24" i="4" s="1"/>
  <c r="AN24" i="4" s="1"/>
  <c r="AO24" i="4" s="1"/>
  <c r="AP1" i="4"/>
  <c r="AP28" i="4" s="1"/>
  <c r="AQ28" i="4" s="1"/>
  <c r="AR28" i="4" s="1"/>
  <c r="AS28" i="4" s="1"/>
  <c r="AT28" i="4" s="1"/>
  <c r="AK4" i="4"/>
  <c r="AK6" i="4"/>
  <c r="AL6" i="4" s="1"/>
  <c r="AM6" i="4" s="1"/>
  <c r="AN6" i="4" s="1"/>
  <c r="AO6" i="4" s="1"/>
  <c r="AK8" i="4"/>
  <c r="AL8" i="4" s="1"/>
  <c r="AM8" i="4" s="1"/>
  <c r="AN8" i="4" s="1"/>
  <c r="AO8" i="4" s="1"/>
  <c r="AP8" i="4" s="1"/>
  <c r="AQ8" i="4" s="1"/>
  <c r="AR8" i="4" s="1"/>
  <c r="AS8" i="4" s="1"/>
  <c r="AT8" i="4" s="1"/>
  <c r="AK14" i="4"/>
  <c r="AL14" i="4" s="1"/>
  <c r="AM14" i="4" s="1"/>
  <c r="AN14" i="4" s="1"/>
  <c r="AO14" i="4" s="1"/>
  <c r="AP6" i="4" l="1"/>
  <c r="AQ6" i="4" s="1"/>
  <c r="AR6" i="4" s="1"/>
  <c r="AS6" i="4" s="1"/>
  <c r="AT6" i="4" s="1"/>
  <c r="AP14" i="4"/>
  <c r="AQ14" i="4" s="1"/>
  <c r="AR14" i="4" s="1"/>
  <c r="AS14" i="4" s="1"/>
  <c r="AT14" i="4" s="1"/>
  <c r="AP24" i="4"/>
  <c r="AQ24" i="4" s="1"/>
  <c r="AR24" i="4" s="1"/>
  <c r="AS24" i="4" s="1"/>
  <c r="AT24" i="4" s="1"/>
  <c r="AP20" i="4"/>
  <c r="AQ20" i="4" s="1"/>
  <c r="AR20" i="4" s="1"/>
  <c r="AS20" i="4" s="1"/>
  <c r="AT20" i="4" s="1"/>
  <c r="AP16" i="4"/>
  <c r="AQ16" i="4" s="1"/>
  <c r="AR16" i="4" s="1"/>
  <c r="AS16" i="4" s="1"/>
  <c r="AT16" i="4" s="1"/>
  <c r="AP22" i="4"/>
  <c r="AQ22" i="4" s="1"/>
  <c r="AR22" i="4" s="1"/>
  <c r="AS22" i="4" s="1"/>
  <c r="AT22" i="4" s="1"/>
  <c r="AP10" i="4"/>
  <c r="AQ10" i="4" s="1"/>
  <c r="AR10" i="4" s="1"/>
  <c r="AS10" i="4" s="1"/>
  <c r="AT10" i="4" s="1"/>
  <c r="AU10" i="4" s="1"/>
  <c r="AV10" i="4" s="1"/>
  <c r="AW10" i="4" s="1"/>
  <c r="AX10" i="4" s="1"/>
  <c r="AY10" i="4" s="1"/>
  <c r="AP30" i="4"/>
  <c r="AQ30" i="4" s="1"/>
  <c r="AR30" i="4" s="1"/>
  <c r="AS30" i="4" s="1"/>
  <c r="AT30" i="4" s="1"/>
  <c r="AP26" i="4"/>
  <c r="AQ26" i="4" s="1"/>
  <c r="AR26" i="4" s="1"/>
  <c r="AS26" i="4" s="1"/>
  <c r="AT26" i="4" s="1"/>
  <c r="AP18" i="4"/>
  <c r="AQ18" i="4" s="1"/>
  <c r="AR18" i="4" s="1"/>
  <c r="AS18" i="4" s="1"/>
  <c r="AT18" i="4" s="1"/>
  <c r="AU18" i="4" s="1"/>
  <c r="AV18" i="4" s="1"/>
  <c r="AW18" i="4" s="1"/>
  <c r="AX18" i="4" s="1"/>
  <c r="AY18" i="4" s="1"/>
  <c r="AU1" i="4"/>
  <c r="AU28" i="4" s="1"/>
  <c r="AV28" i="4" s="1"/>
  <c r="AW28" i="4" s="1"/>
  <c r="AX28" i="4" s="1"/>
  <c r="AY28" i="4" s="1"/>
  <c r="AP4" i="4"/>
  <c r="AP12" i="4"/>
  <c r="AQ12" i="4" s="1"/>
  <c r="AR12" i="4" s="1"/>
  <c r="AS12" i="4" s="1"/>
  <c r="AT12" i="4" s="1"/>
  <c r="AU6" i="4" l="1"/>
  <c r="AV6" i="4" s="1"/>
  <c r="AW6" i="4" s="1"/>
  <c r="AX6" i="4" s="1"/>
  <c r="AY6" i="4" s="1"/>
  <c r="AU12" i="4"/>
  <c r="AV12" i="4" s="1"/>
  <c r="AW12" i="4" s="1"/>
  <c r="AX12" i="4" s="1"/>
  <c r="AY12" i="4" s="1"/>
  <c r="AU8" i="4"/>
  <c r="AV8" i="4" s="1"/>
  <c r="AW8" i="4" s="1"/>
  <c r="AX8" i="4" s="1"/>
  <c r="AY8" i="4" s="1"/>
  <c r="AU26" i="4"/>
  <c r="AV26" i="4" s="1"/>
  <c r="AW26" i="4" s="1"/>
  <c r="AX26" i="4" s="1"/>
  <c r="AY26" i="4" s="1"/>
  <c r="AU16" i="4"/>
  <c r="AV16" i="4" s="1"/>
  <c r="AW16" i="4" s="1"/>
  <c r="AX16" i="4" s="1"/>
  <c r="AY16" i="4" s="1"/>
  <c r="AU24" i="4"/>
  <c r="AV24" i="4" s="1"/>
  <c r="AW24" i="4" s="1"/>
  <c r="AX24" i="4" s="1"/>
  <c r="AY24" i="4" s="1"/>
  <c r="AU30" i="4"/>
  <c r="AV30" i="4" s="1"/>
  <c r="AW30" i="4" s="1"/>
  <c r="AX30" i="4" s="1"/>
  <c r="AY30" i="4" s="1"/>
  <c r="AU22" i="4"/>
  <c r="AV22" i="4" s="1"/>
  <c r="AW22" i="4" s="1"/>
  <c r="AX22" i="4" s="1"/>
  <c r="AY22" i="4" s="1"/>
  <c r="AU20" i="4"/>
  <c r="AV20" i="4" s="1"/>
  <c r="AW20" i="4" s="1"/>
  <c r="AX20" i="4" s="1"/>
  <c r="AY20" i="4" s="1"/>
  <c r="AZ20" i="4" s="1"/>
  <c r="BA20" i="4" s="1"/>
  <c r="BB20" i="4" s="1"/>
  <c r="BC20" i="4" s="1"/>
  <c r="BD20" i="4" s="1"/>
  <c r="AZ1" i="4"/>
  <c r="AU4" i="4"/>
  <c r="AU14" i="4"/>
  <c r="AV14" i="4" s="1"/>
  <c r="AW14" i="4" s="1"/>
  <c r="AX14" i="4" s="1"/>
  <c r="AY14" i="4" s="1"/>
  <c r="AZ14" i="4" s="1"/>
  <c r="BA14" i="4" s="1"/>
  <c r="BB14" i="4" s="1"/>
  <c r="BC14" i="4" s="1"/>
  <c r="BD14" i="4" s="1"/>
  <c r="AZ30" i="4" l="1"/>
  <c r="BA30" i="4" s="1"/>
  <c r="BB30" i="4" s="1"/>
  <c r="BC30" i="4" s="1"/>
  <c r="BD30" i="4" s="1"/>
  <c r="AZ12" i="4"/>
  <c r="BA12" i="4" s="1"/>
  <c r="BB12" i="4" s="1"/>
  <c r="BC12" i="4" s="1"/>
  <c r="BD12" i="4" s="1"/>
  <c r="AZ22" i="4"/>
  <c r="BA22" i="4" s="1"/>
  <c r="BB22" i="4" s="1"/>
  <c r="BC22" i="4" s="1"/>
  <c r="BD22" i="4" s="1"/>
  <c r="AZ18" i="4"/>
  <c r="BA18" i="4" s="1"/>
  <c r="BB18" i="4" s="1"/>
  <c r="BC18" i="4" s="1"/>
  <c r="BD18" i="4" s="1"/>
  <c r="AZ16" i="4"/>
  <c r="BA16" i="4" s="1"/>
  <c r="BB16" i="4" s="1"/>
  <c r="BC16" i="4" s="1"/>
  <c r="BD16" i="4" s="1"/>
  <c r="AZ24" i="4"/>
  <c r="BA24" i="4" s="1"/>
  <c r="BB24" i="4" s="1"/>
  <c r="BC24" i="4" s="1"/>
  <c r="BD24" i="4" s="1"/>
  <c r="AZ26" i="4"/>
  <c r="BA26" i="4" s="1"/>
  <c r="BB26" i="4" s="1"/>
  <c r="BC26" i="4" s="1"/>
  <c r="BD26" i="4" s="1"/>
  <c r="AZ28" i="4"/>
  <c r="BA28" i="4" s="1"/>
  <c r="BB28" i="4" s="1"/>
  <c r="BC28" i="4" s="1"/>
  <c r="BD28" i="4" s="1"/>
  <c r="AZ6" i="4"/>
  <c r="BA6" i="4" s="1"/>
  <c r="BB6" i="4" s="1"/>
  <c r="BC6" i="4" s="1"/>
  <c r="BD6" i="4" s="1"/>
  <c r="BE6" i="4" s="1"/>
  <c r="BF6" i="4" s="1"/>
  <c r="BG6" i="4" s="1"/>
  <c r="BH6" i="4" s="1"/>
  <c r="BI6" i="4" s="1"/>
  <c r="BE1" i="4"/>
  <c r="BE4" i="4" s="1"/>
  <c r="AZ4" i="4"/>
  <c r="AZ8" i="4"/>
  <c r="BA8" i="4" s="1"/>
  <c r="BB8" i="4" s="1"/>
  <c r="BC8" i="4" s="1"/>
  <c r="BD8" i="4" s="1"/>
  <c r="BE8" i="4" s="1"/>
  <c r="BF8" i="4" s="1"/>
  <c r="BG8" i="4" s="1"/>
  <c r="BH8" i="4" s="1"/>
  <c r="BI8" i="4" s="1"/>
  <c r="AZ10" i="4"/>
  <c r="BA10" i="4" s="1"/>
  <c r="BB10" i="4" s="1"/>
  <c r="BC10" i="4" s="1"/>
  <c r="BD10" i="4" s="1"/>
  <c r="BE10" i="4" s="1"/>
  <c r="BF10" i="4" s="1"/>
  <c r="BG10" i="4" s="1"/>
  <c r="BH10" i="4" s="1"/>
  <c r="BI10" i="4" s="1"/>
  <c r="BE28" i="4" l="1"/>
  <c r="BF28" i="4" s="1"/>
  <c r="BG28" i="4" s="1"/>
  <c r="BH28" i="4" s="1"/>
  <c r="BI28" i="4" s="1"/>
  <c r="BE24" i="4"/>
  <c r="BF24" i="4" s="1"/>
  <c r="BG24" i="4" s="1"/>
  <c r="BH24" i="4" s="1"/>
  <c r="BI24" i="4" s="1"/>
  <c r="BE20" i="4"/>
  <c r="BF20" i="4" s="1"/>
  <c r="BG20" i="4" s="1"/>
  <c r="BH20" i="4" s="1"/>
  <c r="BI20" i="4" s="1"/>
  <c r="BE18" i="4"/>
  <c r="BF18" i="4" s="1"/>
  <c r="BG18" i="4" s="1"/>
  <c r="BH18" i="4" s="1"/>
  <c r="BI18" i="4" s="1"/>
  <c r="BE26" i="4"/>
  <c r="BF26" i="4" s="1"/>
  <c r="BG26" i="4" s="1"/>
  <c r="BH26" i="4" s="1"/>
  <c r="BI26" i="4" s="1"/>
  <c r="BE30" i="4"/>
  <c r="BF30" i="4" s="1"/>
  <c r="BG30" i="4" s="1"/>
  <c r="BH30" i="4" s="1"/>
  <c r="BI30" i="4" s="1"/>
  <c r="BE16" i="4"/>
  <c r="BF16" i="4" s="1"/>
  <c r="BG16" i="4" s="1"/>
  <c r="BH16" i="4" s="1"/>
  <c r="BI16" i="4" s="1"/>
  <c r="BE22" i="4"/>
  <c r="BF22" i="4" s="1"/>
  <c r="BG22" i="4" s="1"/>
  <c r="BH22" i="4" s="1"/>
  <c r="BI22" i="4" s="1"/>
  <c r="BE14" i="4"/>
  <c r="BF14" i="4" s="1"/>
  <c r="BG14" i="4" s="1"/>
  <c r="BH14" i="4" s="1"/>
  <c r="BI14" i="4" s="1"/>
  <c r="BE12" i="4"/>
  <c r="BF12" i="4" s="1"/>
  <c r="BG12" i="4" s="1"/>
  <c r="BH12" i="4" s="1"/>
  <c r="BI12" i="4" s="1"/>
</calcChain>
</file>

<file path=xl/sharedStrings.xml><?xml version="1.0" encoding="utf-8"?>
<sst xmlns="http://schemas.openxmlformats.org/spreadsheetml/2006/main" count="9920" uniqueCount="268">
  <si>
    <t>国語</t>
    <rPh sb="0" eb="2">
      <t>コクゴ</t>
    </rPh>
    <phoneticPr fontId="1"/>
  </si>
  <si>
    <t>社会</t>
    <rPh sb="0" eb="2">
      <t>シャカイ</t>
    </rPh>
    <phoneticPr fontId="1"/>
  </si>
  <si>
    <t>理科</t>
    <rPh sb="0" eb="2">
      <t>リカ</t>
    </rPh>
    <phoneticPr fontId="1"/>
  </si>
  <si>
    <t>学活</t>
    <rPh sb="0" eb="2">
      <t>ガッカツ</t>
    </rPh>
    <phoneticPr fontId="1"/>
  </si>
  <si>
    <t>教科</t>
    <rPh sb="0" eb="2">
      <t>キョウカ</t>
    </rPh>
    <phoneticPr fontId="1"/>
  </si>
  <si>
    <t>国語</t>
  </si>
  <si>
    <t>美術</t>
  </si>
  <si>
    <t>４月</t>
    <rPh sb="1" eb="2">
      <t>ガツ</t>
    </rPh>
    <phoneticPr fontId="1"/>
  </si>
  <si>
    <t>月</t>
    <rPh sb="0" eb="1">
      <t>ガツ</t>
    </rPh>
    <phoneticPr fontId="1"/>
  </si>
  <si>
    <t>単元名</t>
    <rPh sb="0" eb="3">
      <t>タンゲンメイ</t>
    </rPh>
    <phoneticPr fontId="1"/>
  </si>
  <si>
    <t>目標</t>
    <rPh sb="0" eb="2">
      <t>モクヒョウ</t>
    </rPh>
    <phoneticPr fontId="1"/>
  </si>
  <si>
    <t>評価規準</t>
    <rPh sb="0" eb="2">
      <t>ヒョウカ</t>
    </rPh>
    <rPh sb="2" eb="4">
      <t>キジュン</t>
    </rPh>
    <phoneticPr fontId="1"/>
  </si>
  <si>
    <t>週～</t>
    <rPh sb="0" eb="1">
      <t>シュウ</t>
    </rPh>
    <phoneticPr fontId="1"/>
  </si>
  <si>
    <t>主体的に学習に取り組む態度</t>
    <rPh sb="0" eb="3">
      <t>シュタイテキ</t>
    </rPh>
    <rPh sb="4" eb="6">
      <t>ガクシュウ</t>
    </rPh>
    <rPh sb="7" eb="8">
      <t>ト</t>
    </rPh>
    <rPh sb="9" eb="10">
      <t>ク</t>
    </rPh>
    <rPh sb="11" eb="13">
      <t>タイド</t>
    </rPh>
    <phoneticPr fontId="1"/>
  </si>
  <si>
    <t>　　▼実施開始月　　　　▼実施開始の週　　　　　▼総授業時数</t>
    <rPh sb="3" eb="5">
      <t>ジッシ</t>
    </rPh>
    <rPh sb="5" eb="7">
      <t>カイシ</t>
    </rPh>
    <rPh sb="7" eb="8">
      <t>ヅキ</t>
    </rPh>
    <rPh sb="13" eb="15">
      <t>ジッシ</t>
    </rPh>
    <rPh sb="15" eb="17">
      <t>カイシ</t>
    </rPh>
    <rPh sb="18" eb="19">
      <t>シュウ</t>
    </rPh>
    <rPh sb="25" eb="26">
      <t>ソウ</t>
    </rPh>
    <rPh sb="26" eb="28">
      <t>ジュギョウ</t>
    </rPh>
    <rPh sb="28" eb="30">
      <t>ジスウ</t>
    </rPh>
    <phoneticPr fontId="1"/>
  </si>
  <si>
    <t xml:space="preserve">
時間</t>
    <rPh sb="1" eb="2">
      <t>ジ</t>
    </rPh>
    <rPh sb="2" eb="3">
      <t>カン</t>
    </rPh>
    <phoneticPr fontId="1"/>
  </si>
  <si>
    <t>１週</t>
    <rPh sb="1" eb="2">
      <t>シュウ</t>
    </rPh>
    <phoneticPr fontId="1"/>
  </si>
  <si>
    <t>２週</t>
    <rPh sb="1" eb="2">
      <t>シュウ</t>
    </rPh>
    <phoneticPr fontId="1"/>
  </si>
  <si>
    <t>３週</t>
    <rPh sb="1" eb="2">
      <t>シュウ</t>
    </rPh>
    <phoneticPr fontId="1"/>
  </si>
  <si>
    <t>４週</t>
    <rPh sb="1" eb="2">
      <t>シュウ</t>
    </rPh>
    <phoneticPr fontId="1"/>
  </si>
  <si>
    <t>５週</t>
    <rPh sb="1" eb="2">
      <t>シュウ</t>
    </rPh>
    <phoneticPr fontId="1"/>
  </si>
  <si>
    <t>月</t>
    <rPh sb="0" eb="1">
      <t>ガツ</t>
    </rPh>
    <phoneticPr fontId="1"/>
  </si>
  <si>
    <t>月</t>
  </si>
  <si>
    <t>結合</t>
    <rPh sb="0" eb="2">
      <t>ケツゴウ</t>
    </rPh>
    <phoneticPr fontId="1"/>
  </si>
  <si>
    <t>ジャンプ</t>
    <phoneticPr fontId="1"/>
  </si>
  <si>
    <t>社会</t>
    <rPh sb="0" eb="2">
      <t>シャカイ</t>
    </rPh>
    <phoneticPr fontId="1"/>
  </si>
  <si>
    <t>数学</t>
    <rPh sb="0" eb="2">
      <t>スウガク</t>
    </rPh>
    <phoneticPr fontId="1"/>
  </si>
  <si>
    <t>理科</t>
    <rPh sb="0" eb="2">
      <t>リカ</t>
    </rPh>
    <phoneticPr fontId="1"/>
  </si>
  <si>
    <t>音楽</t>
    <rPh sb="0" eb="2">
      <t>オンガク</t>
    </rPh>
    <phoneticPr fontId="1"/>
  </si>
  <si>
    <t>美術</t>
    <rPh sb="0" eb="2">
      <t>ビジュツ</t>
    </rPh>
    <phoneticPr fontId="1"/>
  </si>
  <si>
    <t>保体</t>
    <rPh sb="0" eb="2">
      <t>ホタイ</t>
    </rPh>
    <phoneticPr fontId="1"/>
  </si>
  <si>
    <t>技術</t>
    <rPh sb="0" eb="2">
      <t>ギジュツ</t>
    </rPh>
    <phoneticPr fontId="1"/>
  </si>
  <si>
    <t>家庭</t>
    <rPh sb="0" eb="2">
      <t>カテイ</t>
    </rPh>
    <phoneticPr fontId="1"/>
  </si>
  <si>
    <t>英語</t>
    <rPh sb="0" eb="2">
      <t>エイゴ</t>
    </rPh>
    <phoneticPr fontId="1"/>
  </si>
  <si>
    <t>道徳</t>
    <rPh sb="0" eb="2">
      <t>ドウトク</t>
    </rPh>
    <phoneticPr fontId="1"/>
  </si>
  <si>
    <t>総合</t>
    <rPh sb="0" eb="2">
      <t>ソウゴウ</t>
    </rPh>
    <phoneticPr fontId="1"/>
  </si>
  <si>
    <t>主題名（内容項目）</t>
    <phoneticPr fontId="1"/>
  </si>
  <si>
    <t>評価の視点</t>
    <phoneticPr fontId="1"/>
  </si>
  <si>
    <t>多面的・多角的な見方</t>
  </si>
  <si>
    <t>自分自身との関わり</t>
    <rPh sb="0" eb="2">
      <t>ジブン</t>
    </rPh>
    <rPh sb="2" eb="4">
      <t>ジシン</t>
    </rPh>
    <rPh sb="6" eb="7">
      <t>カカ</t>
    </rPh>
    <phoneticPr fontId="1"/>
  </si>
  <si>
    <t>評価の視点</t>
    <rPh sb="0" eb="2">
      <t>ヒョウカ</t>
    </rPh>
    <rPh sb="3" eb="5">
      <t>シテン</t>
    </rPh>
    <phoneticPr fontId="1"/>
  </si>
  <si>
    <t>ねらい</t>
    <phoneticPr fontId="1"/>
  </si>
  <si>
    <t>教材名</t>
    <phoneticPr fontId="1"/>
  </si>
  <si>
    <t>年間指導計画一覧</t>
    <rPh sb="0" eb="2">
      <t>ネンカン</t>
    </rPh>
    <rPh sb="2" eb="4">
      <t>シドウ</t>
    </rPh>
    <rPh sb="4" eb="6">
      <t>ケイカク</t>
    </rPh>
    <rPh sb="6" eb="8">
      <t>イチラン</t>
    </rPh>
    <phoneticPr fontId="1"/>
  </si>
  <si>
    <t>国語科　年間指導計画</t>
    <rPh sb="2" eb="3">
      <t>カ</t>
    </rPh>
    <rPh sb="4" eb="6">
      <t>ネンカン</t>
    </rPh>
    <rPh sb="6" eb="8">
      <t>シドウ</t>
    </rPh>
    <rPh sb="8" eb="10">
      <t>ケイカク</t>
    </rPh>
    <phoneticPr fontId="1"/>
  </si>
  <si>
    <t>担当：</t>
    <rPh sb="0" eb="2">
      <t>タントウ</t>
    </rPh>
    <phoneticPr fontId="1"/>
  </si>
  <si>
    <t>社会科　年間指導計画</t>
    <rPh sb="0" eb="1">
      <t>シャ</t>
    </rPh>
    <rPh sb="1" eb="2">
      <t>カイ</t>
    </rPh>
    <rPh sb="2" eb="3">
      <t>カ</t>
    </rPh>
    <rPh sb="4" eb="6">
      <t>ネンカン</t>
    </rPh>
    <rPh sb="6" eb="8">
      <t>シドウ</t>
    </rPh>
    <rPh sb="8" eb="10">
      <t>ケイカク</t>
    </rPh>
    <phoneticPr fontId="1"/>
  </si>
  <si>
    <t>数学科　年間指導計画</t>
    <rPh sb="0" eb="1">
      <t>カズ</t>
    </rPh>
    <rPh sb="1" eb="2">
      <t>ガク</t>
    </rPh>
    <rPh sb="2" eb="3">
      <t>カ</t>
    </rPh>
    <rPh sb="4" eb="6">
      <t>ネンカン</t>
    </rPh>
    <rPh sb="6" eb="8">
      <t>シドウ</t>
    </rPh>
    <rPh sb="8" eb="10">
      <t>ケイカク</t>
    </rPh>
    <phoneticPr fontId="1"/>
  </si>
  <si>
    <t>担当：</t>
    <rPh sb="0" eb="2">
      <t>タントウ</t>
    </rPh>
    <phoneticPr fontId="1"/>
  </si>
  <si>
    <t>理科　年間指導計画</t>
    <rPh sb="0" eb="1">
      <t>リ</t>
    </rPh>
    <rPh sb="1" eb="2">
      <t>カ</t>
    </rPh>
    <rPh sb="3" eb="5">
      <t>ネンカン</t>
    </rPh>
    <rPh sb="5" eb="7">
      <t>シドウ</t>
    </rPh>
    <rPh sb="7" eb="9">
      <t>ケイカク</t>
    </rPh>
    <phoneticPr fontId="1"/>
  </si>
  <si>
    <t>音楽科　年間指導計画</t>
    <rPh sb="0" eb="1">
      <t>オト</t>
    </rPh>
    <rPh sb="1" eb="2">
      <t>ラク</t>
    </rPh>
    <rPh sb="2" eb="3">
      <t>カ</t>
    </rPh>
    <rPh sb="4" eb="6">
      <t>ネンカン</t>
    </rPh>
    <rPh sb="6" eb="8">
      <t>シドウ</t>
    </rPh>
    <rPh sb="8" eb="10">
      <t>ケイカク</t>
    </rPh>
    <phoneticPr fontId="1"/>
  </si>
  <si>
    <t>美術科　年間指導計画</t>
    <rPh sb="0" eb="1">
      <t>ビ</t>
    </rPh>
    <rPh sb="1" eb="2">
      <t>ジュツ</t>
    </rPh>
    <rPh sb="2" eb="3">
      <t>カ</t>
    </rPh>
    <rPh sb="4" eb="6">
      <t>ネンカン</t>
    </rPh>
    <rPh sb="6" eb="8">
      <t>シドウ</t>
    </rPh>
    <rPh sb="8" eb="10">
      <t>ケイカク</t>
    </rPh>
    <phoneticPr fontId="1"/>
  </si>
  <si>
    <t>保健体育科　年間指導計画</t>
    <rPh sb="0" eb="2">
      <t>ホケン</t>
    </rPh>
    <rPh sb="2" eb="4">
      <t>タイイク</t>
    </rPh>
    <rPh sb="4" eb="5">
      <t>カ</t>
    </rPh>
    <rPh sb="6" eb="8">
      <t>ネンカン</t>
    </rPh>
    <rPh sb="8" eb="10">
      <t>シドウ</t>
    </rPh>
    <rPh sb="10" eb="12">
      <t>ケイカク</t>
    </rPh>
    <phoneticPr fontId="1"/>
  </si>
  <si>
    <t>技術科　年間指導計画</t>
    <rPh sb="0" eb="1">
      <t>ワザ</t>
    </rPh>
    <rPh sb="1" eb="2">
      <t>ジュツ</t>
    </rPh>
    <rPh sb="2" eb="3">
      <t>カ</t>
    </rPh>
    <rPh sb="4" eb="6">
      <t>ネンカン</t>
    </rPh>
    <rPh sb="6" eb="8">
      <t>シドウ</t>
    </rPh>
    <rPh sb="8" eb="10">
      <t>ケイカク</t>
    </rPh>
    <phoneticPr fontId="1"/>
  </si>
  <si>
    <t>家庭科　年間指導計画</t>
    <rPh sb="0" eb="1">
      <t>イエ</t>
    </rPh>
    <rPh sb="1" eb="2">
      <t>ニワ</t>
    </rPh>
    <rPh sb="2" eb="3">
      <t>カ</t>
    </rPh>
    <rPh sb="4" eb="6">
      <t>ネンカン</t>
    </rPh>
    <rPh sb="6" eb="8">
      <t>シドウ</t>
    </rPh>
    <rPh sb="8" eb="10">
      <t>ケイカク</t>
    </rPh>
    <phoneticPr fontId="1"/>
  </si>
  <si>
    <t>英語科　年間指導計画</t>
    <rPh sb="0" eb="1">
      <t>ヒデ</t>
    </rPh>
    <rPh sb="1" eb="2">
      <t>ゴ</t>
    </rPh>
    <rPh sb="2" eb="3">
      <t>カ</t>
    </rPh>
    <rPh sb="4" eb="6">
      <t>ネンカン</t>
    </rPh>
    <rPh sb="6" eb="8">
      <t>シドウ</t>
    </rPh>
    <rPh sb="8" eb="10">
      <t>ケイカク</t>
    </rPh>
    <phoneticPr fontId="1"/>
  </si>
  <si>
    <t>道徳科　年間指導計画</t>
    <rPh sb="0" eb="1">
      <t>ミチ</t>
    </rPh>
    <rPh sb="1" eb="2">
      <t>トク</t>
    </rPh>
    <rPh sb="2" eb="3">
      <t>カ</t>
    </rPh>
    <rPh sb="4" eb="6">
      <t>ネンカン</t>
    </rPh>
    <rPh sb="6" eb="8">
      <t>シドウ</t>
    </rPh>
    <rPh sb="8" eb="10">
      <t>ケイカク</t>
    </rPh>
    <phoneticPr fontId="1"/>
  </si>
  <si>
    <t>総合的な学習　年間指導計画</t>
    <rPh sb="0" eb="1">
      <t>ソウ</t>
    </rPh>
    <rPh sb="1" eb="2">
      <t>ア</t>
    </rPh>
    <rPh sb="2" eb="3">
      <t>テキ</t>
    </rPh>
    <rPh sb="4" eb="6">
      <t>ガクシュウ</t>
    </rPh>
    <rPh sb="7" eb="9">
      <t>ネンカン</t>
    </rPh>
    <rPh sb="9" eb="11">
      <t>シドウ</t>
    </rPh>
    <rPh sb="11" eb="13">
      <t>ケイカク</t>
    </rPh>
    <phoneticPr fontId="1"/>
  </si>
  <si>
    <t>学活　年間指導計画</t>
    <rPh sb="0" eb="1">
      <t>ガク</t>
    </rPh>
    <rPh sb="1" eb="2">
      <t>カツ</t>
    </rPh>
    <rPh sb="3" eb="5">
      <t>ネンカン</t>
    </rPh>
    <rPh sb="5" eb="7">
      <t>シドウ</t>
    </rPh>
    <rPh sb="7" eb="9">
      <t>ケイカク</t>
    </rPh>
    <phoneticPr fontId="1"/>
  </si>
  <si>
    <t>校時</t>
    <rPh sb="0" eb="2">
      <t>コウジ</t>
    </rPh>
    <phoneticPr fontId="1"/>
  </si>
  <si>
    <t>実施日</t>
    <rPh sb="0" eb="3">
      <t>ジッシビ</t>
    </rPh>
    <phoneticPr fontId="1"/>
  </si>
  <si>
    <t>：</t>
    <phoneticPr fontId="1"/>
  </si>
  <si>
    <t>～</t>
    <phoneticPr fontId="1"/>
  </si>
  <si>
    <t>組</t>
    <rPh sb="0" eb="1">
      <t>クミ</t>
    </rPh>
    <phoneticPr fontId="1"/>
  </si>
  <si>
    <t>月</t>
    <rPh sb="0" eb="1">
      <t>ツキ</t>
    </rPh>
    <phoneticPr fontId="1"/>
  </si>
  <si>
    <t>日</t>
    <rPh sb="0" eb="1">
      <t>ニチ</t>
    </rPh>
    <phoneticPr fontId="1"/>
  </si>
  <si>
    <t>曜日</t>
    <rPh sb="0" eb="2">
      <t>ヨウビ</t>
    </rPh>
    <phoneticPr fontId="1"/>
  </si>
  <si>
    <t>分以内</t>
    <rPh sb="0" eb="1">
      <t>フン</t>
    </rPh>
    <rPh sb="1" eb="3">
      <t>イナイ</t>
    </rPh>
    <phoneticPr fontId="1"/>
  </si>
  <si>
    <t>時</t>
    <rPh sb="0" eb="1">
      <t>ジ</t>
    </rPh>
    <phoneticPr fontId="1"/>
  </si>
  <si>
    <t>教科</t>
    <rPh sb="0" eb="2">
      <t>キョウカ</t>
    </rPh>
    <phoneticPr fontId="1"/>
  </si>
  <si>
    <t>教科</t>
    <rPh sb="0" eb="2">
      <t>キョウカ</t>
    </rPh>
    <phoneticPr fontId="1"/>
  </si>
  <si>
    <t>主な学習活動</t>
    <rPh sb="0" eb="1">
      <t>オモ</t>
    </rPh>
    <rPh sb="2" eb="4">
      <t>ガクシュウ</t>
    </rPh>
    <rPh sb="4" eb="6">
      <t>カツドウ</t>
    </rPh>
    <phoneticPr fontId="1"/>
  </si>
  <si>
    <t>メインで指導する教科（教員）で記入</t>
    <rPh sb="4" eb="6">
      <t>シドウ</t>
    </rPh>
    <rPh sb="8" eb="10">
      <t>キョウカ</t>
    </rPh>
    <rPh sb="11" eb="13">
      <t>キョウイン</t>
    </rPh>
    <rPh sb="15" eb="17">
      <t>キニュウ</t>
    </rPh>
    <phoneticPr fontId="1"/>
  </si>
  <si>
    <t>導入</t>
    <rPh sb="0" eb="2">
      <t>ドウニュウ</t>
    </rPh>
    <phoneticPr fontId="1"/>
  </si>
  <si>
    <t>終末</t>
    <rPh sb="0" eb="2">
      <t>シュウマツ</t>
    </rPh>
    <phoneticPr fontId="1"/>
  </si>
  <si>
    <t>展開１</t>
    <rPh sb="0" eb="2">
      <t>テンカイ</t>
    </rPh>
    <phoneticPr fontId="1"/>
  </si>
  <si>
    <t>展開２</t>
    <rPh sb="0" eb="2">
      <t>テンカイ</t>
    </rPh>
    <phoneticPr fontId="1"/>
  </si>
  <si>
    <t>展開３</t>
    <rPh sb="0" eb="2">
      <t>テンカイ</t>
    </rPh>
    <phoneticPr fontId="1"/>
  </si>
  <si>
    <t>展開４</t>
    <rPh sb="0" eb="2">
      <t>テンカイ</t>
    </rPh>
    <phoneticPr fontId="1"/>
  </si>
  <si>
    <t>格納先（リンク貼付）</t>
    <rPh sb="0" eb="2">
      <t>カクノウ</t>
    </rPh>
    <rPh sb="2" eb="3">
      <t>サキ</t>
    </rPh>
    <rPh sb="7" eb="9">
      <t>テンプ</t>
    </rPh>
    <phoneticPr fontId="1"/>
  </si>
  <si>
    <t>分</t>
    <rPh sb="0" eb="1">
      <t>フン</t>
    </rPh>
    <phoneticPr fontId="1"/>
  </si>
  <si>
    <t>年間指導計画一覧</t>
  </si>
  <si>
    <t>①</t>
    <phoneticPr fontId="1"/>
  </si>
  <si>
    <t>②</t>
    <phoneticPr fontId="1"/>
  </si>
  <si>
    <t>②　　　　　　　　　　　を開いてください。</t>
    <rPh sb="13" eb="14">
      <t>ヒラ</t>
    </rPh>
    <phoneticPr fontId="1"/>
  </si>
  <si>
    <t>教材・評価</t>
    <rPh sb="0" eb="2">
      <t>キョウザイ</t>
    </rPh>
    <rPh sb="3" eb="5">
      <t>ヒョウカ</t>
    </rPh>
    <phoneticPr fontId="1"/>
  </si>
  <si>
    <t>▼　使用教材格納先（必要に応じてリンク貼付）</t>
    <rPh sb="2" eb="4">
      <t>シヨウ</t>
    </rPh>
    <rPh sb="4" eb="6">
      <t>キョウザイ</t>
    </rPh>
    <rPh sb="6" eb="8">
      <t>カクノウ</t>
    </rPh>
    <rPh sb="8" eb="9">
      <t>サキ</t>
    </rPh>
    <rPh sb="10" eb="12">
      <t>ヒツヨウ</t>
    </rPh>
    <rPh sb="13" eb="14">
      <t>オウ</t>
    </rPh>
    <rPh sb="19" eb="21">
      <t>テンプ</t>
    </rPh>
    <phoneticPr fontId="1"/>
  </si>
  <si>
    <t>外部人材チェックシート</t>
    <rPh sb="0" eb="2">
      <t>ガイブ</t>
    </rPh>
    <rPh sb="2" eb="4">
      <t>ジンザイ</t>
    </rPh>
    <phoneticPr fontId="1"/>
  </si>
  <si>
    <t>校内ゲストチェックシート</t>
    <rPh sb="0" eb="2">
      <t>コウナイ</t>
    </rPh>
    <phoneticPr fontId="1"/>
  </si>
  <si>
    <t>単元（題材）名</t>
    <rPh sb="0" eb="2">
      <t>タンゲン</t>
    </rPh>
    <rPh sb="3" eb="5">
      <t>ダイザイ</t>
    </rPh>
    <rPh sb="6" eb="7">
      <t>メイ</t>
    </rPh>
    <phoneticPr fontId="1"/>
  </si>
  <si>
    <t>この単元（題材名）を通じて、特に伸ばしたい教科の資質・能力や相手教科に期待することや要望等を記入する。</t>
    <rPh sb="2" eb="4">
      <t>タンゲン</t>
    </rPh>
    <rPh sb="5" eb="7">
      <t>ダイザイ</t>
    </rPh>
    <rPh sb="7" eb="8">
      <t>メイ</t>
    </rPh>
    <rPh sb="10" eb="11">
      <t>ツウ</t>
    </rPh>
    <rPh sb="14" eb="15">
      <t>トク</t>
    </rPh>
    <rPh sb="16" eb="17">
      <t>ノ</t>
    </rPh>
    <rPh sb="21" eb="23">
      <t>キョウカ</t>
    </rPh>
    <rPh sb="24" eb="26">
      <t>シシツ</t>
    </rPh>
    <rPh sb="27" eb="29">
      <t>ノウリョク</t>
    </rPh>
    <rPh sb="30" eb="32">
      <t>アイテ</t>
    </rPh>
    <rPh sb="32" eb="34">
      <t>キョウカ</t>
    </rPh>
    <rPh sb="35" eb="37">
      <t>キタイ</t>
    </rPh>
    <rPh sb="42" eb="44">
      <t>ヨウボウ</t>
    </rPh>
    <rPh sb="44" eb="45">
      <t>トウ</t>
    </rPh>
    <rPh sb="46" eb="48">
      <t>キニュウ</t>
    </rPh>
    <phoneticPr fontId="1"/>
  </si>
  <si>
    <t>クラス</t>
    <phoneticPr fontId="1"/>
  </si>
  <si>
    <t>組</t>
    <rPh sb="0" eb="1">
      <t>クミ</t>
    </rPh>
    <phoneticPr fontId="1"/>
  </si>
  <si>
    <t>月</t>
    <rPh sb="0" eb="1">
      <t>ツキ</t>
    </rPh>
    <phoneticPr fontId="1"/>
  </si>
  <si>
    <t>日</t>
  </si>
  <si>
    <t>日</t>
    <rPh sb="0" eb="1">
      <t>ニチ</t>
    </rPh>
    <phoneticPr fontId="1"/>
  </si>
  <si>
    <t>曜日</t>
    <rPh sb="0" eb="2">
      <t>ヨウビ</t>
    </rPh>
    <phoneticPr fontId="1"/>
  </si>
  <si>
    <t>校時</t>
    <rPh sb="0" eb="1">
      <t>コウ</t>
    </rPh>
    <rPh sb="1" eb="2">
      <t>ジ</t>
    </rPh>
    <phoneticPr fontId="1"/>
  </si>
  <si>
    <t>使用教材等・評価の有無</t>
    <rPh sb="0" eb="2">
      <t>シヨウ</t>
    </rPh>
    <rPh sb="2" eb="4">
      <t>キョウザイ</t>
    </rPh>
    <rPh sb="4" eb="5">
      <t>トウ</t>
    </rPh>
    <rPh sb="6" eb="8">
      <t>ヒョウカ</t>
    </rPh>
    <rPh sb="9" eb="11">
      <t>ウム</t>
    </rPh>
    <phoneticPr fontId="1"/>
  </si>
  <si>
    <t>時</t>
    <rPh sb="0" eb="1">
      <t>トキ</t>
    </rPh>
    <phoneticPr fontId="1"/>
  </si>
  <si>
    <t>時</t>
    <rPh sb="0" eb="1">
      <t>ジ</t>
    </rPh>
    <phoneticPr fontId="1"/>
  </si>
  <si>
    <t>実施日時</t>
    <rPh sb="0" eb="2">
      <t>ジッシ</t>
    </rPh>
    <rPh sb="2" eb="4">
      <t>ニチジ</t>
    </rPh>
    <phoneticPr fontId="1"/>
  </si>
  <si>
    <t>教科</t>
    <rPh sb="0" eb="2">
      <t>キョウカ</t>
    </rPh>
    <phoneticPr fontId="1"/>
  </si>
  <si>
    <t>要望時間</t>
    <rPh sb="0" eb="2">
      <t>ヨウボウ</t>
    </rPh>
    <rPh sb="2" eb="4">
      <t>ジカン</t>
    </rPh>
    <phoneticPr fontId="1"/>
  </si>
  <si>
    <t>教科等横断　授業形態チェックシート</t>
    <rPh sb="0" eb="2">
      <t>キョウカ</t>
    </rPh>
    <rPh sb="2" eb="3">
      <t>トウ</t>
    </rPh>
    <rPh sb="3" eb="5">
      <t>オウダン</t>
    </rPh>
    <rPh sb="6" eb="8">
      <t>ジュギョウ</t>
    </rPh>
    <rPh sb="8" eb="10">
      <t>ケイタイ</t>
    </rPh>
    <phoneticPr fontId="1"/>
  </si>
  <si>
    <t>年間指導計画一覧</t>
    <rPh sb="0" eb="2">
      <t>ネンカン</t>
    </rPh>
    <rPh sb="2" eb="4">
      <t>シドウ</t>
    </rPh>
    <rPh sb="4" eb="6">
      <t>ケイカク</t>
    </rPh>
    <rPh sb="6" eb="8">
      <t>イチラン</t>
    </rPh>
    <phoneticPr fontId="1"/>
  </si>
  <si>
    <t>国語科　年間指導計画</t>
    <rPh sb="0" eb="2">
      <t>コクゴ</t>
    </rPh>
    <rPh sb="2" eb="3">
      <t>カ</t>
    </rPh>
    <rPh sb="4" eb="6">
      <t>ネンカン</t>
    </rPh>
    <rPh sb="6" eb="8">
      <t>シドウ</t>
    </rPh>
    <rPh sb="8" eb="10">
      <t>ケイカク</t>
    </rPh>
    <phoneticPr fontId="1"/>
  </si>
  <si>
    <t>社会科　年間指導計画</t>
    <rPh sb="0" eb="2">
      <t>シャカイ</t>
    </rPh>
    <rPh sb="2" eb="3">
      <t>カ</t>
    </rPh>
    <rPh sb="4" eb="6">
      <t>ネンカン</t>
    </rPh>
    <rPh sb="6" eb="8">
      <t>シドウ</t>
    </rPh>
    <rPh sb="8" eb="10">
      <t>ケイカク</t>
    </rPh>
    <phoneticPr fontId="1"/>
  </si>
  <si>
    <t>数学科　年間指導計画</t>
    <rPh sb="0" eb="2">
      <t>スウガク</t>
    </rPh>
    <rPh sb="2" eb="3">
      <t>カ</t>
    </rPh>
    <rPh sb="4" eb="6">
      <t>ネンカン</t>
    </rPh>
    <rPh sb="6" eb="8">
      <t>シドウ</t>
    </rPh>
    <rPh sb="8" eb="10">
      <t>ケイカク</t>
    </rPh>
    <phoneticPr fontId="1"/>
  </si>
  <si>
    <t>理科　年間指導計画</t>
    <rPh sb="0" eb="2">
      <t>リカ</t>
    </rPh>
    <rPh sb="3" eb="5">
      <t>ネンカン</t>
    </rPh>
    <rPh sb="5" eb="7">
      <t>シドウ</t>
    </rPh>
    <rPh sb="7" eb="9">
      <t>ケイカク</t>
    </rPh>
    <phoneticPr fontId="1"/>
  </si>
  <si>
    <t>音楽科　年間指導計画</t>
    <rPh sb="0" eb="2">
      <t>オンガク</t>
    </rPh>
    <rPh sb="2" eb="3">
      <t>カ</t>
    </rPh>
    <rPh sb="4" eb="6">
      <t>ネンカン</t>
    </rPh>
    <rPh sb="6" eb="8">
      <t>シドウ</t>
    </rPh>
    <rPh sb="8" eb="10">
      <t>ケイカク</t>
    </rPh>
    <phoneticPr fontId="1"/>
  </si>
  <si>
    <t>美術科　年間指導計画</t>
    <rPh sb="0" eb="2">
      <t>ビジュツ</t>
    </rPh>
    <rPh sb="2" eb="3">
      <t>カ</t>
    </rPh>
    <rPh sb="4" eb="6">
      <t>ネンカン</t>
    </rPh>
    <rPh sb="6" eb="8">
      <t>シドウ</t>
    </rPh>
    <rPh sb="8" eb="10">
      <t>ケイカク</t>
    </rPh>
    <phoneticPr fontId="1"/>
  </si>
  <si>
    <t>保健体育科　年間指導計画</t>
    <rPh sb="0" eb="2">
      <t>ホケン</t>
    </rPh>
    <rPh sb="2" eb="4">
      <t>タイイク</t>
    </rPh>
    <rPh sb="4" eb="5">
      <t>カ</t>
    </rPh>
    <rPh sb="6" eb="8">
      <t>ネンカン</t>
    </rPh>
    <rPh sb="8" eb="10">
      <t>シドウ</t>
    </rPh>
    <rPh sb="10" eb="12">
      <t>ケイカク</t>
    </rPh>
    <phoneticPr fontId="1"/>
  </si>
  <si>
    <t>技術科　年間指導計画</t>
    <rPh sb="0" eb="2">
      <t>ギジュツ</t>
    </rPh>
    <rPh sb="2" eb="3">
      <t>カ</t>
    </rPh>
    <rPh sb="4" eb="6">
      <t>ネンカン</t>
    </rPh>
    <rPh sb="6" eb="8">
      <t>シドウ</t>
    </rPh>
    <rPh sb="8" eb="10">
      <t>ケイカク</t>
    </rPh>
    <phoneticPr fontId="1"/>
  </si>
  <si>
    <t>家庭科　年間指導計画</t>
    <rPh sb="0" eb="3">
      <t>カテイカ</t>
    </rPh>
    <rPh sb="4" eb="6">
      <t>ネンカン</t>
    </rPh>
    <rPh sb="6" eb="8">
      <t>シドウ</t>
    </rPh>
    <rPh sb="8" eb="10">
      <t>ケイカク</t>
    </rPh>
    <phoneticPr fontId="1"/>
  </si>
  <si>
    <t>英語科　年間指導計画</t>
    <rPh sb="0" eb="3">
      <t>エイゴカ</t>
    </rPh>
    <rPh sb="4" eb="6">
      <t>ネンカン</t>
    </rPh>
    <rPh sb="6" eb="8">
      <t>シドウ</t>
    </rPh>
    <rPh sb="8" eb="10">
      <t>ケイカク</t>
    </rPh>
    <phoneticPr fontId="1"/>
  </si>
  <si>
    <t>道徳科　年間指導計画</t>
    <rPh sb="0" eb="2">
      <t>ドウトク</t>
    </rPh>
    <rPh sb="2" eb="3">
      <t>カ</t>
    </rPh>
    <rPh sb="4" eb="6">
      <t>ネンカン</t>
    </rPh>
    <rPh sb="6" eb="8">
      <t>シドウ</t>
    </rPh>
    <rPh sb="8" eb="10">
      <t>ケイカク</t>
    </rPh>
    <phoneticPr fontId="1"/>
  </si>
  <si>
    <t>総合的な学習　年間指導計画</t>
    <rPh sb="0" eb="3">
      <t>ソウゴウテキ</t>
    </rPh>
    <rPh sb="4" eb="6">
      <t>ガクシュウ</t>
    </rPh>
    <rPh sb="7" eb="9">
      <t>ネンカン</t>
    </rPh>
    <rPh sb="9" eb="11">
      <t>シドウ</t>
    </rPh>
    <rPh sb="11" eb="13">
      <t>ケイカク</t>
    </rPh>
    <phoneticPr fontId="1"/>
  </si>
  <si>
    <t>学活　年間指導計画</t>
    <rPh sb="0" eb="2">
      <t>ガッカツ</t>
    </rPh>
    <rPh sb="3" eb="5">
      <t>ネンカン</t>
    </rPh>
    <rPh sb="5" eb="7">
      <t>シドウ</t>
    </rPh>
    <rPh sb="7" eb="9">
      <t>ケイカク</t>
    </rPh>
    <phoneticPr fontId="1"/>
  </si>
  <si>
    <t>担当者</t>
    <rPh sb="0" eb="3">
      <t>タントウシャ</t>
    </rPh>
    <phoneticPr fontId="1"/>
  </si>
  <si>
    <t>ゲスト教科</t>
    <rPh sb="3" eb="5">
      <t>キョウカ</t>
    </rPh>
    <phoneticPr fontId="1"/>
  </si>
  <si>
    <t>メイン教科</t>
    <rPh sb="3" eb="5">
      <t>キョウカ</t>
    </rPh>
    <phoneticPr fontId="1"/>
  </si>
  <si>
    <t>準備物等</t>
    <rPh sb="0" eb="2">
      <t>ジュンビ</t>
    </rPh>
    <rPh sb="2" eb="3">
      <t>ブツ</t>
    </rPh>
    <rPh sb="3" eb="4">
      <t>ナド</t>
    </rPh>
    <phoneticPr fontId="1"/>
  </si>
  <si>
    <t>主な目的や生徒に身に付けさせたいこと　（メイン教科担当者→ゲスト教科担当者）</t>
    <rPh sb="0" eb="1">
      <t>オモ</t>
    </rPh>
    <rPh sb="2" eb="4">
      <t>モクテキ</t>
    </rPh>
    <rPh sb="5" eb="7">
      <t>セイト</t>
    </rPh>
    <rPh sb="8" eb="9">
      <t>ミ</t>
    </rPh>
    <rPh sb="10" eb="11">
      <t>ツ</t>
    </rPh>
    <rPh sb="23" eb="25">
      <t>キョウカ</t>
    </rPh>
    <rPh sb="25" eb="27">
      <t>タントウ</t>
    </rPh>
    <rPh sb="27" eb="28">
      <t>シャ</t>
    </rPh>
    <rPh sb="32" eb="34">
      <t>キョウカ</t>
    </rPh>
    <rPh sb="34" eb="36">
      <t>タントウ</t>
    </rPh>
    <rPh sb="36" eb="37">
      <t>シャ</t>
    </rPh>
    <phoneticPr fontId="1"/>
  </si>
  <si>
    <t>教えて欲しい内容　（メイン教科担当者→ゲスト教科担当者）</t>
    <rPh sb="0" eb="1">
      <t>オシ</t>
    </rPh>
    <rPh sb="3" eb="4">
      <t>ホ</t>
    </rPh>
    <rPh sb="6" eb="8">
      <t>ナイヨウ</t>
    </rPh>
    <rPh sb="13" eb="15">
      <t>キョウカ</t>
    </rPh>
    <rPh sb="15" eb="17">
      <t>タントウ</t>
    </rPh>
    <rPh sb="17" eb="18">
      <t>シャ</t>
    </rPh>
    <rPh sb="22" eb="24">
      <t>キョウカ</t>
    </rPh>
    <rPh sb="24" eb="27">
      <t>タントウシャ</t>
    </rPh>
    <phoneticPr fontId="1"/>
  </si>
  <si>
    <t>ゲスト教科からの要望　（ゲスト教科担当者→メイン教科担当者）</t>
    <rPh sb="3" eb="5">
      <t>キョウカ</t>
    </rPh>
    <rPh sb="8" eb="10">
      <t>ヨウボウ</t>
    </rPh>
    <rPh sb="15" eb="17">
      <t>キョウカ</t>
    </rPh>
    <rPh sb="17" eb="20">
      <t>タントウシャ</t>
    </rPh>
    <rPh sb="24" eb="26">
      <t>キョウカ</t>
    </rPh>
    <rPh sb="26" eb="29">
      <t>タントウシャ</t>
    </rPh>
    <phoneticPr fontId="1"/>
  </si>
  <si>
    <t>メイン教科担当者</t>
    <rPh sb="3" eb="5">
      <t>キョウカ</t>
    </rPh>
    <rPh sb="5" eb="7">
      <t>タントウ</t>
    </rPh>
    <rPh sb="7" eb="8">
      <t>シャ</t>
    </rPh>
    <phoneticPr fontId="1"/>
  </si>
  <si>
    <t>ゲスト教科担当者</t>
    <rPh sb="3" eb="5">
      <t>キョウカ</t>
    </rPh>
    <rPh sb="5" eb="8">
      <t>タントウシャ</t>
    </rPh>
    <phoneticPr fontId="1"/>
  </si>
  <si>
    <t>君は「最後の晩餐」を知っているか</t>
    <rPh sb="0" eb="1">
      <t>キミ</t>
    </rPh>
    <rPh sb="3" eb="5">
      <t>サイゴ</t>
    </rPh>
    <rPh sb="6" eb="8">
      <t>バンサン</t>
    </rPh>
    <rPh sb="10" eb="11">
      <t>シ</t>
    </rPh>
    <phoneticPr fontId="1"/>
  </si>
  <si>
    <t>５分</t>
  </si>
  <si>
    <t>７分</t>
  </si>
  <si>
    <t>班で意見交換する。</t>
    <rPh sb="0" eb="1">
      <t>ハン</t>
    </rPh>
    <rPh sb="2" eb="4">
      <t>イケン</t>
    </rPh>
    <rPh sb="4" eb="6">
      <t>コウカン</t>
    </rPh>
    <phoneticPr fontId="1"/>
  </si>
  <si>
    <t>26分</t>
  </si>
  <si>
    <t>自分の考えを鑑賞文としてまとめる。</t>
    <rPh sb="0" eb="2">
      <t>ジブン</t>
    </rPh>
    <rPh sb="3" eb="4">
      <t>カンガ</t>
    </rPh>
    <rPh sb="6" eb="8">
      <t>カンショウ</t>
    </rPh>
    <rPh sb="8" eb="9">
      <t>ブン</t>
    </rPh>
    <phoneticPr fontId="1"/>
  </si>
  <si>
    <t>本時の振り返りをする。</t>
    <rPh sb="0" eb="2">
      <t>ホンジ</t>
    </rPh>
    <rPh sb="3" eb="4">
      <t>フ</t>
    </rPh>
    <rPh sb="5" eb="6">
      <t>カエ</t>
    </rPh>
    <phoneticPr fontId="1"/>
  </si>
  <si>
    <t>〇</t>
  </si>
  <si>
    <t>×</t>
  </si>
  <si>
    <t>授業支援クラウド</t>
    <rPh sb="0" eb="2">
      <t>ジュギョウ</t>
    </rPh>
    <rPh sb="2" eb="4">
      <t>シエン</t>
    </rPh>
    <phoneticPr fontId="1"/>
  </si>
  <si>
    <t>漢字のワーク</t>
    <rPh sb="0" eb="2">
      <t>カンジ</t>
    </rPh>
    <phoneticPr fontId="1"/>
  </si>
  <si>
    <t>A</t>
  </si>
  <si>
    <t>B</t>
  </si>
  <si>
    <t>木</t>
  </si>
  <si>
    <t>D</t>
  </si>
  <si>
    <t>金</t>
  </si>
  <si>
    <t>C</t>
  </si>
  <si>
    <t>火</t>
  </si>
  <si>
    <t>漢字の学習に取り組む。目標の確認をする。</t>
    <rPh sb="0" eb="2">
      <t>カンジ</t>
    </rPh>
    <rPh sb="3" eb="5">
      <t>ガクシュウ</t>
    </rPh>
    <rPh sb="6" eb="7">
      <t>ト</t>
    </rPh>
    <rPh sb="8" eb="9">
      <t>ク</t>
    </rPh>
    <rPh sb="11" eb="13">
      <t>モクヒョウ</t>
    </rPh>
    <rPh sb="14" eb="16">
      <t>カクニン</t>
    </rPh>
    <phoneticPr fontId="1"/>
  </si>
  <si>
    <t>10分</t>
  </si>
  <si>
    <t>教科書の範読を聞く。</t>
    <rPh sb="0" eb="3">
      <t>キョウカショ</t>
    </rPh>
    <rPh sb="4" eb="6">
      <t>ハンドク</t>
    </rPh>
    <rPh sb="7" eb="8">
      <t>キ</t>
    </rPh>
    <phoneticPr fontId="1"/>
  </si>
  <si>
    <t>13分</t>
  </si>
  <si>
    <t>文章を内容のまとまりに分けて整理する。</t>
    <rPh sb="0" eb="2">
      <t>ブンショウ</t>
    </rPh>
    <rPh sb="3" eb="5">
      <t>ナイヨウ</t>
    </rPh>
    <rPh sb="11" eb="12">
      <t>ワ</t>
    </rPh>
    <rPh sb="14" eb="16">
      <t>セイリ</t>
    </rPh>
    <phoneticPr fontId="1"/>
  </si>
  <si>
    <t>３つの技法の説明を聞く。</t>
    <rPh sb="3" eb="5">
      <t>ギホウ</t>
    </rPh>
    <rPh sb="6" eb="8">
      <t>セツメイ</t>
    </rPh>
    <rPh sb="9" eb="10">
      <t>キ</t>
    </rPh>
    <phoneticPr fontId="1"/>
  </si>
  <si>
    <t>３つの技法と本文の内容を関連づける。</t>
    <rPh sb="3" eb="5">
      <t>ギホウ</t>
    </rPh>
    <rPh sb="6" eb="8">
      <t>ホンブン</t>
    </rPh>
    <rPh sb="9" eb="11">
      <t>ナイヨウ</t>
    </rPh>
    <rPh sb="12" eb="14">
      <t>カンレン</t>
    </rPh>
    <phoneticPr fontId="1"/>
  </si>
  <si>
    <t>水</t>
  </si>
  <si>
    <t>ワークシート</t>
    <phoneticPr fontId="1"/>
  </si>
  <si>
    <t>担当：長里</t>
    <rPh sb="0" eb="2">
      <t>タントウ</t>
    </rPh>
    <rPh sb="3" eb="5">
      <t>ナガサト</t>
    </rPh>
    <phoneticPr fontId="1"/>
  </si>
  <si>
    <t>・色、形及び構図といった「造形的な視点」が感情にもたらす効果などに対する理解を深めるため、それらを根拠とした鑑賞文を書かせたい。
・単元（題材）で各自で書いた鑑賞文を伝え合う活動を通して、作品に対する見方や感じ方を深められるようにしたい。</t>
    <rPh sb="1" eb="2">
      <t>イロ</t>
    </rPh>
    <rPh sb="3" eb="4">
      <t>カタチ</t>
    </rPh>
    <rPh sb="4" eb="5">
      <t>オヨ</t>
    </rPh>
    <rPh sb="6" eb="8">
      <t>コウズ</t>
    </rPh>
    <rPh sb="13" eb="16">
      <t>ゾウケイテキ</t>
    </rPh>
    <rPh sb="17" eb="19">
      <t>シテン</t>
    </rPh>
    <rPh sb="21" eb="23">
      <t>カンジョウ</t>
    </rPh>
    <rPh sb="28" eb="30">
      <t>コウカ</t>
    </rPh>
    <rPh sb="33" eb="34">
      <t>タイ</t>
    </rPh>
    <rPh sb="36" eb="38">
      <t>リカイ</t>
    </rPh>
    <rPh sb="39" eb="40">
      <t>フカ</t>
    </rPh>
    <rPh sb="49" eb="51">
      <t>コンキョ</t>
    </rPh>
    <rPh sb="54" eb="56">
      <t>カンショウ</t>
    </rPh>
    <rPh sb="56" eb="57">
      <t>ブン</t>
    </rPh>
    <rPh sb="58" eb="59">
      <t>カ</t>
    </rPh>
    <rPh sb="66" eb="68">
      <t>タンゲン</t>
    </rPh>
    <rPh sb="69" eb="71">
      <t>ダイザイ</t>
    </rPh>
    <rPh sb="73" eb="75">
      <t>カクジ</t>
    </rPh>
    <rPh sb="76" eb="77">
      <t>カ</t>
    </rPh>
    <rPh sb="79" eb="81">
      <t>カンショウ</t>
    </rPh>
    <rPh sb="81" eb="82">
      <t>ブン</t>
    </rPh>
    <rPh sb="83" eb="84">
      <t>ツタ</t>
    </rPh>
    <rPh sb="85" eb="86">
      <t>ア</t>
    </rPh>
    <rPh sb="87" eb="89">
      <t>カツドウ</t>
    </rPh>
    <rPh sb="90" eb="91">
      <t>トオ</t>
    </rPh>
    <rPh sb="94" eb="96">
      <t>サクヒン</t>
    </rPh>
    <rPh sb="97" eb="98">
      <t>タイ</t>
    </rPh>
    <rPh sb="100" eb="102">
      <t>ミカタ</t>
    </rPh>
    <rPh sb="103" eb="104">
      <t>カン</t>
    </rPh>
    <rPh sb="105" eb="106">
      <t>カタ</t>
    </rPh>
    <rPh sb="107" eb="108">
      <t>フカ</t>
    </rPh>
    <phoneticPr fontId="1"/>
  </si>
  <si>
    <t>38分</t>
  </si>
  <si>
    <t>解説資料を読み、本文と比較する。</t>
    <rPh sb="0" eb="2">
      <t>カイセツ</t>
    </rPh>
    <rPh sb="2" eb="4">
      <t>シリョウ</t>
    </rPh>
    <rPh sb="5" eb="6">
      <t>ヨ</t>
    </rPh>
    <rPh sb="8" eb="10">
      <t>ホンブン</t>
    </rPh>
    <rPh sb="11" eb="13">
      <t>ヒカク</t>
    </rPh>
    <phoneticPr fontId="1"/>
  </si>
  <si>
    <t>→観点を明確にして表にまとめる。</t>
    <rPh sb="1" eb="3">
      <t>カンテン</t>
    </rPh>
    <rPh sb="4" eb="6">
      <t>メイカク</t>
    </rPh>
    <rPh sb="9" eb="10">
      <t>ヒョウ</t>
    </rPh>
    <phoneticPr fontId="1"/>
  </si>
  <si>
    <t>振り返りシート</t>
    <rPh sb="0" eb="1">
      <t>フ</t>
    </rPh>
    <rPh sb="2" eb="3">
      <t>カエ</t>
    </rPh>
    <phoneticPr fontId="1"/>
  </si>
  <si>
    <t>グループで１枚の絵を鑑賞する。</t>
    <rPh sb="6" eb="7">
      <t>マイ</t>
    </rPh>
    <rPh sb="8" eb="9">
      <t>エ</t>
    </rPh>
    <rPh sb="10" eb="12">
      <t>カンショウ</t>
    </rPh>
    <phoneticPr fontId="1"/>
  </si>
  <si>
    <t>感じたこと等を付箋に書き出す。</t>
    <rPh sb="0" eb="1">
      <t>カン</t>
    </rPh>
    <rPh sb="5" eb="6">
      <t>ナド</t>
    </rPh>
    <rPh sb="7" eb="9">
      <t>フセン</t>
    </rPh>
    <rPh sb="10" eb="11">
      <t>カ</t>
    </rPh>
    <rPh sb="12" eb="13">
      <t>ダ</t>
    </rPh>
    <phoneticPr fontId="1"/>
  </si>
  <si>
    <t>グループで協力して鑑賞文を書く。（練習）</t>
    <rPh sb="5" eb="7">
      <t>キョウリョク</t>
    </rPh>
    <rPh sb="9" eb="11">
      <t>カンショウ</t>
    </rPh>
    <rPh sb="11" eb="12">
      <t>ブン</t>
    </rPh>
    <rPh sb="13" eb="14">
      <t>カ</t>
    </rPh>
    <rPh sb="17" eb="19">
      <t>レンシュウ</t>
    </rPh>
    <phoneticPr fontId="1"/>
  </si>
  <si>
    <t>28分</t>
  </si>
  <si>
    <t>（適宜、机間指導を行う。）</t>
    <rPh sb="1" eb="3">
      <t>テキギ</t>
    </rPh>
    <rPh sb="4" eb="8">
      <t>キカンシドウ</t>
    </rPh>
    <rPh sb="9" eb="10">
      <t>オコナ</t>
    </rPh>
    <phoneticPr fontId="1"/>
  </si>
  <si>
    <t>付箋</t>
    <rPh sb="0" eb="2">
      <t>フセン</t>
    </rPh>
    <phoneticPr fontId="1"/>
  </si>
  <si>
    <t>本時の目標を確認する。</t>
    <rPh sb="0" eb="2">
      <t>ホンジ</t>
    </rPh>
    <rPh sb="3" eb="5">
      <t>モクヒョウ</t>
    </rPh>
    <rPh sb="6" eb="8">
      <t>カクニン</t>
    </rPh>
    <phoneticPr fontId="1"/>
  </si>
  <si>
    <t>ミケランジェロを予想する。</t>
    <rPh sb="8" eb="10">
      <t>ヨソウ</t>
    </rPh>
    <phoneticPr fontId="1"/>
  </si>
  <si>
    <t>ヒントカード</t>
    <phoneticPr fontId="1"/>
  </si>
  <si>
    <t>37分</t>
  </si>
  <si>
    <t>鑑賞文を読み合い、感想を伝え合う。</t>
    <rPh sb="0" eb="2">
      <t>カンショウ</t>
    </rPh>
    <rPh sb="2" eb="3">
      <t>ブン</t>
    </rPh>
    <rPh sb="4" eb="5">
      <t>ヨ</t>
    </rPh>
    <rPh sb="6" eb="7">
      <t>ア</t>
    </rPh>
    <rPh sb="9" eb="11">
      <t>カンソウ</t>
    </rPh>
    <rPh sb="12" eb="13">
      <t>ツタ</t>
    </rPh>
    <rPh sb="14" eb="15">
      <t>ア</t>
    </rPh>
    <phoneticPr fontId="1"/>
  </si>
  <si>
    <t>班になり、感じ方の違いについて対話する。</t>
    <rPh sb="0" eb="1">
      <t>ハン</t>
    </rPh>
    <rPh sb="5" eb="6">
      <t>カン</t>
    </rPh>
    <rPh sb="7" eb="8">
      <t>カタ</t>
    </rPh>
    <rPh sb="9" eb="10">
      <t>チガ</t>
    </rPh>
    <rPh sb="15" eb="17">
      <t>タイワ</t>
    </rPh>
    <phoneticPr fontId="1"/>
  </si>
  <si>
    <t>単元（題材）の振り返りをする。</t>
    <rPh sb="0" eb="2">
      <t>タンゲン</t>
    </rPh>
    <rPh sb="3" eb="5">
      <t>ダイザイ</t>
    </rPh>
    <rPh sb="7" eb="8">
      <t>フ</t>
    </rPh>
    <rPh sb="9" eb="10">
      <t>カエ</t>
    </rPh>
    <phoneticPr fontId="1"/>
  </si>
  <si>
    <t>・本文中にある「解剖学」、「遠近法」、「明暗法」の３つの技法についてイメージがしづらいため、分かりやすく解説してほしい。
・３つの技法が本文中のどこに使われ、それらが根拠としてどのように生かされているかについて生徒の理解を深めたい。</t>
    <rPh sb="1" eb="4">
      <t>ホンブンチュウ</t>
    </rPh>
    <rPh sb="8" eb="11">
      <t>カイボウガク</t>
    </rPh>
    <rPh sb="14" eb="17">
      <t>エンキンホウ</t>
    </rPh>
    <rPh sb="20" eb="22">
      <t>メイアン</t>
    </rPh>
    <rPh sb="22" eb="23">
      <t>ホウ</t>
    </rPh>
    <rPh sb="28" eb="30">
      <t>ギホウ</t>
    </rPh>
    <rPh sb="46" eb="47">
      <t>ワ</t>
    </rPh>
    <rPh sb="52" eb="54">
      <t>カイセツ</t>
    </rPh>
    <rPh sb="65" eb="67">
      <t>ギホウ</t>
    </rPh>
    <rPh sb="68" eb="71">
      <t>ホンブンチュウ</t>
    </rPh>
    <rPh sb="75" eb="76">
      <t>ツカ</t>
    </rPh>
    <rPh sb="83" eb="85">
      <t>コンキョ</t>
    </rPh>
    <rPh sb="93" eb="94">
      <t>イ</t>
    </rPh>
    <rPh sb="105" eb="107">
      <t>セイト</t>
    </rPh>
    <rPh sb="108" eb="110">
      <t>リカイ</t>
    </rPh>
    <rPh sb="111" eb="112">
      <t>フカ</t>
    </rPh>
    <phoneticPr fontId="1"/>
  </si>
  <si>
    <t>「『裏切り者』は誰か」考える。</t>
    <phoneticPr fontId="1"/>
  </si>
  <si>
    <t>ＴＴチェックシート</t>
  </si>
  <si>
    <t>③リンク先の打ち合わせ表等を適宜活用
　しながら、授業の準備を進めてくださ
　い。具体的な使用方法は別資料「授業
　ガイド」を御覧ください。</t>
    <phoneticPr fontId="1"/>
  </si>
  <si>
    <t>●年度末に作成する「各教科の年間指
　導計画」をこのソフトの教科別のタブに
　入力すると、「年間指導計画一覧」とし
　て、反映されます。</t>
    <rPh sb="10" eb="11">
      <t>カク</t>
    </rPh>
    <rPh sb="11" eb="13">
      <t>キョウカ</t>
    </rPh>
    <rPh sb="14" eb="16">
      <t>ネンカン</t>
    </rPh>
    <rPh sb="16" eb="17">
      <t>ユビ</t>
    </rPh>
    <rPh sb="19" eb="20">
      <t>シルベ</t>
    </rPh>
    <rPh sb="20" eb="22">
      <t>ケイカク</t>
    </rPh>
    <rPh sb="30" eb="32">
      <t>キョウカ</t>
    </rPh>
    <rPh sb="32" eb="33">
      <t>ベツ</t>
    </rPh>
    <rPh sb="39" eb="41">
      <t>ニュウリョク</t>
    </rPh>
    <rPh sb="46" eb="48">
      <t>ネンカン</t>
    </rPh>
    <rPh sb="48" eb="50">
      <t>シドウ</t>
    </rPh>
    <rPh sb="50" eb="52">
      <t>ケイカク</t>
    </rPh>
    <rPh sb="52" eb="54">
      <t>イチラン</t>
    </rPh>
    <rPh sb="61" eb="63">
      <t>ハンエイ</t>
    </rPh>
    <phoneticPr fontId="1"/>
  </si>
  <si>
    <r>
      <t>①学校名・学年を入力してください。</t>
    </r>
    <r>
      <rPr>
        <b/>
        <sz val="12"/>
        <color theme="1"/>
        <rFont val="Segoe UI Symbol"/>
        <family val="3"/>
      </rPr>
      <t xml:space="preserve">▶
</t>
    </r>
    <r>
      <rPr>
        <b/>
        <sz val="12"/>
        <color theme="1"/>
        <rFont val="HGPｺﾞｼｯｸM"/>
        <family val="3"/>
        <charset val="128"/>
      </rPr>
      <t>　各ページの表示に反映されます。</t>
    </r>
    <rPh sb="1" eb="4">
      <t>ガッコウメイ</t>
    </rPh>
    <rPh sb="5" eb="7">
      <t>ガクネン</t>
    </rPh>
    <rPh sb="8" eb="10">
      <t>ニュウリョク</t>
    </rPh>
    <rPh sb="20" eb="21">
      <t>カク</t>
    </rPh>
    <rPh sb="25" eb="27">
      <t>ヒョウジ</t>
    </rPh>
    <rPh sb="28" eb="30">
      <t>ハンエイ</t>
    </rPh>
    <phoneticPr fontId="1"/>
  </si>
  <si>
    <t>●「年間指導計画一覧」の各教科のタブ
　の下に「ジャンプ」ボタンがあります。「教
　科名」をクリックすると、「年間指導計画
　一覧」に移行します。正確に移行させた
　い場合は、関数の「A１」（リンク先セル
　番号）を変更してください。例えば、７～
　９週目を表示させたい場合は「A60」に
　数字を変更します。</t>
    <rPh sb="2" eb="10">
      <t>ネンカンシドウケイカクイチラン</t>
    </rPh>
    <rPh sb="12" eb="13">
      <t>カク</t>
    </rPh>
    <rPh sb="13" eb="15">
      <t>キョウカ</t>
    </rPh>
    <rPh sb="21" eb="22">
      <t>シタ</t>
    </rPh>
    <rPh sb="43" eb="44">
      <t>メイ</t>
    </rPh>
    <rPh sb="55" eb="57">
      <t>ネンカン</t>
    </rPh>
    <rPh sb="57" eb="59">
      <t>シドウ</t>
    </rPh>
    <rPh sb="59" eb="61">
      <t>ケイカク</t>
    </rPh>
    <rPh sb="63" eb="65">
      <t>イチラン</t>
    </rPh>
    <rPh sb="67" eb="69">
      <t>イコウ</t>
    </rPh>
    <rPh sb="73" eb="75">
      <t>セイカク</t>
    </rPh>
    <rPh sb="76" eb="78">
      <t>イコウ</t>
    </rPh>
    <rPh sb="84" eb="86">
      <t>バアイ</t>
    </rPh>
    <rPh sb="88" eb="90">
      <t>カンスウ</t>
    </rPh>
    <rPh sb="99" eb="100">
      <t>サキ</t>
    </rPh>
    <rPh sb="104" eb="106">
      <t>バンゴウ</t>
    </rPh>
    <rPh sb="108" eb="110">
      <t>ヘンコウ</t>
    </rPh>
    <rPh sb="117" eb="118">
      <t>タト</t>
    </rPh>
    <rPh sb="126" eb="127">
      <t>シュウ</t>
    </rPh>
    <rPh sb="127" eb="128">
      <t>メ</t>
    </rPh>
    <rPh sb="129" eb="131">
      <t>ヒョウジ</t>
    </rPh>
    <rPh sb="135" eb="137">
      <t>バアイ</t>
    </rPh>
    <rPh sb="146" eb="148">
      <t>スウジ</t>
    </rPh>
    <rPh sb="149" eb="151">
      <t>ヘンコウ</t>
    </rPh>
    <phoneticPr fontId="1"/>
  </si>
  <si>
    <t>●各教科の年間指導計画表のA列が非
　表示になっています。これは、セル同士
　を結合するための関数を誤って触らな
　いようにするためです。右クリック「再表
　示」でA列を表示させることができます。</t>
    <rPh sb="1" eb="2">
      <t>カク</t>
    </rPh>
    <rPh sb="2" eb="4">
      <t>キョウカ</t>
    </rPh>
    <rPh sb="5" eb="7">
      <t>ネンカン</t>
    </rPh>
    <rPh sb="7" eb="9">
      <t>シドウ</t>
    </rPh>
    <rPh sb="9" eb="11">
      <t>ケイカク</t>
    </rPh>
    <rPh sb="11" eb="12">
      <t>ヒョウ</t>
    </rPh>
    <rPh sb="14" eb="15">
      <t>レツ</t>
    </rPh>
    <rPh sb="16" eb="17">
      <t>ヒ</t>
    </rPh>
    <rPh sb="19" eb="21">
      <t>ヒョウジ</t>
    </rPh>
    <rPh sb="35" eb="37">
      <t>ドウシ</t>
    </rPh>
    <rPh sb="40" eb="42">
      <t>ケツゴウ</t>
    </rPh>
    <rPh sb="47" eb="49">
      <t>カンスウ</t>
    </rPh>
    <rPh sb="50" eb="51">
      <t>アヤマ</t>
    </rPh>
    <rPh sb="53" eb="54">
      <t>サワ</t>
    </rPh>
    <rPh sb="69" eb="70">
      <t>ミギ</t>
    </rPh>
    <rPh sb="75" eb="76">
      <t>サイ</t>
    </rPh>
    <rPh sb="76" eb="77">
      <t>ヒョウ</t>
    </rPh>
    <rPh sb="79" eb="80">
      <t>ジ</t>
    </rPh>
    <rPh sb="83" eb="84">
      <t>レツ</t>
    </rPh>
    <rPh sb="85" eb="87">
      <t>ヒョウジ</t>
    </rPh>
    <phoneticPr fontId="1"/>
  </si>
  <si>
    <t>●●●立●●●中学校第●学年</t>
    <rPh sb="3" eb="4">
      <t>リツ</t>
    </rPh>
    <rPh sb="4" eb="5">
      <t>クリツ</t>
    </rPh>
    <rPh sb="7" eb="10">
      <t>チュウガッコウ</t>
    </rPh>
    <rPh sb="10" eb="11">
      <t>ダイ</t>
    </rPh>
    <rPh sb="12" eb="14">
      <t>ガクネン</t>
    </rPh>
    <phoneticPr fontId="1"/>
  </si>
  <si>
    <t>言葉による見方・考え方</t>
  </si>
  <si>
    <t>社会的事象の 
地理的な見方・考え方</t>
    <phoneticPr fontId="1"/>
  </si>
  <si>
    <t>社会的事象を、位置や空間的な広がりに着目して捉え、地域の環境条件や地域間の結び付きなどの地域という枠組みの中で、人間の営みと関連付けること。</t>
    <phoneticPr fontId="1"/>
  </si>
  <si>
    <t>社会的事象を、時期、推移などに着目して捉え、類似や差異などを明確にしたり、事象同士を因果関係
などで関連付けたりすること。</t>
    <phoneticPr fontId="1"/>
  </si>
  <si>
    <t>社会的事象の 
歴史的な見方・考え方</t>
    <phoneticPr fontId="1"/>
  </si>
  <si>
    <t>現代社会の見方・考え方</t>
  </si>
  <si>
    <t>社会的事象を、政治、法、経済などに関わる多様な視点（概念や理論など）に着目して捉え、よりよい社会の構築に向けて、課題解決のための選択・判断に資する概念や理論などと関連付けること。</t>
    <phoneticPr fontId="1"/>
  </si>
  <si>
    <t>数学的な見方・考え方</t>
  </si>
  <si>
    <t>事象を、数量や図形及びそれらの関係などに着目して捉え、論理的、統合的・発展的に考えること。</t>
    <phoneticPr fontId="1"/>
  </si>
  <si>
    <t>理科の見方・考え方</t>
  </si>
  <si>
    <t>自然の事物・現象を、質的・量的な関係や時間的・空間的な関係などの科学的な視点で捉え、比較したり、関係付けたりするなどの科学的に探究する方法を用いて考えること。</t>
    <phoneticPr fontId="1"/>
  </si>
  <si>
    <t>音楽的な見方・考え方</t>
    <phoneticPr fontId="1"/>
  </si>
  <si>
    <t>音楽に対する感性を働かせ、音や音楽を、音楽を形づくっている要素とその働きの視点で捉え、自己のイメージや感情、生活や社会、伝統や文化などと関連付けること。</t>
    <phoneticPr fontId="1"/>
  </si>
  <si>
    <t>造形的な見方・考え方</t>
  </si>
  <si>
    <t>感性や想像力を働かせ、対象や事象を、造形的な視点で捉え、自分としての意味や価値をつくりだすこと。</t>
    <phoneticPr fontId="1"/>
  </si>
  <si>
    <t>体育の見方・考え方</t>
  </si>
  <si>
    <t>運動やスポーツを、その価値や特性に着目して、楽しさや喜びとともに体力の向上に果たす役割の視点から捉え、自己の適性等に応じた『する・みる・支える・知る』の多様な関わり方と関連付けること。</t>
    <phoneticPr fontId="1"/>
  </si>
  <si>
    <t>保健の見方・考え方</t>
  </si>
  <si>
    <t>個人及び社会生活における課題や情報を、健康や安全に関する原則や概念に着目して捉え、疾病等のリスクの軽減や生活の質の向上、健康を支える環境づくりと関連付けること。</t>
    <phoneticPr fontId="1"/>
  </si>
  <si>
    <t>技術の見方・考え方</t>
    <phoneticPr fontId="1"/>
  </si>
  <si>
    <t>生活や社会における事象を、技術との関わりの視点で捉え、社会からの要求、安全性、環境負荷や経済性等に着目して技術を最適化すること。</t>
    <phoneticPr fontId="1"/>
  </si>
  <si>
    <t>生活の営みに係る 
見方・考え方</t>
    <phoneticPr fontId="1"/>
  </si>
  <si>
    <t>家族や家庭、衣食住、消費や環境などに係る生活事象を、協力・協働、健康・快適・安全、生活文化の継承・創造、持続可能な社会の構築等の視点で捉え、よりよい生活を営むために工夫すること。</t>
    <phoneticPr fontId="1"/>
  </si>
  <si>
    <t>技術・家庭科</t>
    <rPh sb="0" eb="2">
      <t>ギジュツ</t>
    </rPh>
    <rPh sb="3" eb="5">
      <t>カテイ</t>
    </rPh>
    <rPh sb="5" eb="6">
      <t>カ</t>
    </rPh>
    <phoneticPr fontId="1"/>
  </si>
  <si>
    <t>国語科</t>
    <rPh sb="0" eb="2">
      <t>コクゴ</t>
    </rPh>
    <rPh sb="2" eb="3">
      <t>カ</t>
    </rPh>
    <phoneticPr fontId="1"/>
  </si>
  <si>
    <t>社会科</t>
    <rPh sb="0" eb="2">
      <t>シャカイ</t>
    </rPh>
    <rPh sb="2" eb="3">
      <t>カ</t>
    </rPh>
    <phoneticPr fontId="1"/>
  </si>
  <si>
    <t>数学科</t>
    <rPh sb="0" eb="2">
      <t>スウガク</t>
    </rPh>
    <rPh sb="2" eb="3">
      <t>カ</t>
    </rPh>
    <phoneticPr fontId="1"/>
  </si>
  <si>
    <t>音楽科</t>
    <rPh sb="0" eb="2">
      <t>オンガク</t>
    </rPh>
    <rPh sb="2" eb="3">
      <t>カ</t>
    </rPh>
    <phoneticPr fontId="1"/>
  </si>
  <si>
    <t>美術科</t>
    <rPh sb="0" eb="2">
      <t>ビジュツ</t>
    </rPh>
    <rPh sb="2" eb="3">
      <t>カ</t>
    </rPh>
    <phoneticPr fontId="1"/>
  </si>
  <si>
    <t>保健体育科</t>
    <rPh sb="0" eb="2">
      <t>ホケン</t>
    </rPh>
    <rPh sb="2" eb="4">
      <t>タイイク</t>
    </rPh>
    <rPh sb="4" eb="5">
      <t>カ</t>
    </rPh>
    <phoneticPr fontId="1"/>
  </si>
  <si>
    <t>外国語で表現し伝え合うため、外国語やその背景にある文化を、社会や世界、他者との関わりに着目して捉え、目的・場面・状況等に応じて、情報や自分の考えなどを形成、整理、再構築すること。</t>
    <phoneticPr fontId="1"/>
  </si>
  <si>
    <t>外国語科</t>
    <rPh sb="0" eb="3">
      <t>ガイコクゴ</t>
    </rPh>
    <rPh sb="3" eb="4">
      <t>カ</t>
    </rPh>
    <phoneticPr fontId="1"/>
  </si>
  <si>
    <t>様々な事象を道徳的諸価値をもとに自己との関わりで広い視野から多面的・多角的に捉え、自己の人間としての生き方について考えること。</t>
    <phoneticPr fontId="1"/>
  </si>
  <si>
    <t>道徳科における見方・考え方</t>
  </si>
  <si>
    <t>探究的な見方・考え方</t>
  </si>
  <si>
    <t>各教科等における見方・考え方を総合的に活用して、広範な事象を多様な角度から俯瞰して捉え、実社会や実生活の文脈や自己の生き方と関連付けて問い続けること。</t>
    <phoneticPr fontId="1"/>
  </si>
  <si>
    <t>集団や社会の形成者として
の見方・考え方</t>
    <phoneticPr fontId="1"/>
  </si>
  <si>
    <t>各教科等における見方・考え方を総合的に活用して、集団や社会における問題を捉え、よりよい人間関係の形成、よりよい集団生活の構築や社会への参画及び自己の実現と関連付けること。</t>
    <phoneticPr fontId="1"/>
  </si>
  <si>
    <t>「幼稚園、小学校、中学校、高等学校及び特別支援学校の学習指導要領等の改善及び必要な方策等について （平成28年12月21日 中央教育審議会答申）」 別紙</t>
    <phoneticPr fontId="1"/>
  </si>
  <si>
    <t>「感じ取ったことや考えたことなどを基にした表現 「Ａ表現」(1)ア(2)，〔共通事項〕」 
「目的や機能などを考えた表現 「Ａ表現」(1)イ(2)，〔共通事項〕」 
「作品や美術文化などの鑑賞 「Ｂ鑑賞」，〔共通事項〕」</t>
    <phoneticPr fontId="1"/>
  </si>
  <si>
    <t>外国語科
（英語）</t>
    <rPh sb="0" eb="3">
      <t>ガイコクゴ</t>
    </rPh>
    <rPh sb="3" eb="4">
      <t>カ</t>
    </rPh>
    <rPh sb="6" eb="8">
      <t>エイゴ</t>
    </rPh>
    <phoneticPr fontId="1"/>
  </si>
  <si>
    <t>道徳科</t>
    <rPh sb="0" eb="2">
      <t>ドウトク</t>
    </rPh>
    <rPh sb="2" eb="3">
      <t>カ</t>
    </rPh>
    <phoneticPr fontId="1"/>
  </si>
  <si>
    <t>総合的な学習
の時間</t>
    <rPh sb="0" eb="2">
      <t>ソウゴウ</t>
    </rPh>
    <rPh sb="2" eb="3">
      <t>テキ</t>
    </rPh>
    <rPh sb="4" eb="6">
      <t>ガクシュウ</t>
    </rPh>
    <rPh sb="8" eb="10">
      <t>ジカン</t>
    </rPh>
    <phoneticPr fontId="1"/>
  </si>
  <si>
    <t>特別活動</t>
    <rPh sb="0" eb="2">
      <t>トクベツ</t>
    </rPh>
    <rPh sb="2" eb="4">
      <t>カツドウ</t>
    </rPh>
    <phoneticPr fontId="1"/>
  </si>
  <si>
    <t xml:space="preserve">〇 聞くこと 
  ア はっきりと話されれば，日常的な話題について，必要な情報を聞き取ることができるようにする。 
  イ はっきりと話されれば，日常的な話題について，話の概要を捉えることができるようにする。 
  ウ はっきりと話されれば，社会的な話題について，短い説明の要点を捉えることができるようにする。
〇 読むこと 
  ア 日常的な話題について，簡単な語句や文で書かれたものから必要な情報を読み取ることができるようにする。 
  イ 日常的な話題について，簡単な語句や文で書かれた短い文章の概要を捉えることができるようにする。 
  ウ 社会的な話題について，簡単な語句や文で書かれた短い文章の要点を捉えることができるようにする。 
〇 話すこと［やり取り］ 
  ア 関心のある事柄について，簡単な語句や文を用いて即興で伝え合うことができるようにする。 
  イ 日常的な話題について，事実や自分の考え，気持ちなどを整理し，簡単な語句や文を用いて伝えたり，相手から
     の質問に答えたりすることができるようにする。 
  ウ 社会的な話題に関して聞いたり読んだりしたことについて，考えたことや感じたこと，その理由などを，簡単な
     語句や文を用いて述べ合うことができるようにする。
〇 話すこと［発表］ 
  ア 関心のある事柄について，簡単な語句や文を用いて即興で話すことができるようにする。 
  イ 日常的な話題について，事実や自分の考え，気持ちなどを整理し，簡単な語句や文を用いてまとまりのある内容
     を話すことができるようにする。 
  ウ 社会的な話題に関して聞いたり読んだりしたことについて，考えたことや感じたこと，その理由などを，簡単な
     語句や文を用いて話すことができるようにする。 
〇 書くこと 
  ア 関心のある事柄について，簡単な語句や文を用いて正確に書くことができるようにする。 
  イ 日常的な話題について，事実や自分の考え，気持ちなどを整理し，簡単な語句や文を用いてまとまりのある文章
      を書くことができるようにする。 
  ウ 社会的な話題に関して聞いたり読んだりしたことについて，考えたことや感じたこと，その理由などを，簡単な
      語句や文を用いて書くことができるようにする。
</t>
    <phoneticPr fontId="1"/>
  </si>
  <si>
    <t>総合的な学習の時間</t>
    <rPh sb="0" eb="3">
      <t>ソウゴウテキ</t>
    </rPh>
    <rPh sb="4" eb="6">
      <t>ガクシュウ</t>
    </rPh>
    <rPh sb="7" eb="9">
      <t>ジカン</t>
    </rPh>
    <phoneticPr fontId="1"/>
  </si>
  <si>
    <t>各教科等の見方・考え方</t>
    <rPh sb="0" eb="3">
      <t>カクキョウカ</t>
    </rPh>
    <rPh sb="3" eb="4">
      <t>トウ</t>
    </rPh>
    <rPh sb="5" eb="7">
      <t>ミカタ</t>
    </rPh>
    <rPh sb="8" eb="9">
      <t>カンガ</t>
    </rPh>
    <rPh sb="10" eb="11">
      <t>カタ</t>
    </rPh>
    <phoneticPr fontId="1"/>
  </si>
  <si>
    <t>各教科等の内容のまとまり</t>
    <rPh sb="0" eb="3">
      <t>カクキョウカ</t>
    </rPh>
    <rPh sb="3" eb="4">
      <t>トウ</t>
    </rPh>
    <rPh sb="5" eb="7">
      <t>ナイヨウ</t>
    </rPh>
    <phoneticPr fontId="1"/>
  </si>
  <si>
    <t>外部指導員の動き</t>
    <rPh sb="0" eb="2">
      <t>ガイブ</t>
    </rPh>
    <rPh sb="2" eb="5">
      <t>シドウイン</t>
    </rPh>
    <rPh sb="6" eb="7">
      <t>ウゴ</t>
    </rPh>
    <phoneticPr fontId="1"/>
  </si>
  <si>
    <t>教員の動き</t>
    <rPh sb="0" eb="2">
      <t>キョウイン</t>
    </rPh>
    <rPh sb="3" eb="4">
      <t>ウゴ</t>
    </rPh>
    <phoneticPr fontId="1"/>
  </si>
  <si>
    <t>▼合同実施の場合は赤枠内のみ記入する。</t>
    <rPh sb="1" eb="3">
      <t>ゴウドウ</t>
    </rPh>
    <rPh sb="3" eb="5">
      <t>ジッシ</t>
    </rPh>
    <rPh sb="6" eb="8">
      <t>バアイ</t>
    </rPh>
    <rPh sb="9" eb="10">
      <t>アカ</t>
    </rPh>
    <rPh sb="10" eb="11">
      <t>ワク</t>
    </rPh>
    <rPh sb="11" eb="12">
      <t>ナイ</t>
    </rPh>
    <rPh sb="14" eb="16">
      <t>キニュウ</t>
    </rPh>
    <phoneticPr fontId="1"/>
  </si>
  <si>
    <t>クラス別で実施の場合はクラス別に記入する。</t>
    <rPh sb="3" eb="4">
      <t>ベツ</t>
    </rPh>
    <rPh sb="5" eb="7">
      <t>ジッシ</t>
    </rPh>
    <rPh sb="8" eb="10">
      <t>バアイ</t>
    </rPh>
    <rPh sb="14" eb="15">
      <t>ベツ</t>
    </rPh>
    <rPh sb="16" eb="18">
      <t>キニュウ</t>
    </rPh>
    <phoneticPr fontId="1"/>
  </si>
  <si>
    <t>合同</t>
    <rPh sb="0" eb="2">
      <t>ゴウドウ</t>
    </rPh>
    <phoneticPr fontId="1"/>
  </si>
  <si>
    <t>教科等</t>
    <rPh sb="0" eb="2">
      <t>キョウカ</t>
    </rPh>
    <rPh sb="2" eb="3">
      <t>トウ</t>
    </rPh>
    <phoneticPr fontId="1"/>
  </si>
  <si>
    <t>▼会場図等（必要に応じて以下に添付する）</t>
    <rPh sb="1" eb="3">
      <t>カイジョウ</t>
    </rPh>
    <rPh sb="3" eb="4">
      <t>ズ</t>
    </rPh>
    <rPh sb="4" eb="5">
      <t>トウ</t>
    </rPh>
    <rPh sb="6" eb="8">
      <t>ヒツヨウ</t>
    </rPh>
    <rPh sb="9" eb="10">
      <t>オウ</t>
    </rPh>
    <rPh sb="12" eb="14">
      <t>イカ</t>
    </rPh>
    <rPh sb="15" eb="17">
      <t>テンプ</t>
    </rPh>
    <phoneticPr fontId="1"/>
  </si>
  <si>
    <t>授業前</t>
    <rPh sb="0" eb="2">
      <t>ジュギョウ</t>
    </rPh>
    <rPh sb="2" eb="3">
      <t>マエ</t>
    </rPh>
    <phoneticPr fontId="1"/>
  </si>
  <si>
    <t>教材以外の準備物</t>
    <rPh sb="0" eb="2">
      <t>キョウザイ</t>
    </rPh>
    <rPh sb="2" eb="4">
      <t>イガイ</t>
    </rPh>
    <rPh sb="5" eb="7">
      <t>ジュンビ</t>
    </rPh>
    <rPh sb="7" eb="8">
      <t>ブツ</t>
    </rPh>
    <phoneticPr fontId="1"/>
  </si>
  <si>
    <t>▼外部指導員及び教員が複数人いる場合は（名前）を記入すると分かりやすい。</t>
    <rPh sb="1" eb="3">
      <t>ガイブ</t>
    </rPh>
    <rPh sb="3" eb="6">
      <t>シドウイン</t>
    </rPh>
    <rPh sb="6" eb="7">
      <t>オヨ</t>
    </rPh>
    <rPh sb="8" eb="10">
      <t>キョウイン</t>
    </rPh>
    <rPh sb="11" eb="13">
      <t>フクスウ</t>
    </rPh>
    <rPh sb="13" eb="14">
      <t>ニン</t>
    </rPh>
    <rPh sb="16" eb="18">
      <t>バアイ</t>
    </rPh>
    <rPh sb="20" eb="22">
      <t>ナマエ</t>
    </rPh>
    <rPh sb="24" eb="26">
      <t>キニュウ</t>
    </rPh>
    <rPh sb="29" eb="30">
      <t>ワ</t>
    </rPh>
    <phoneticPr fontId="1"/>
  </si>
  <si>
    <t>お互いの要望等</t>
    <rPh sb="1" eb="2">
      <t>タガ</t>
    </rPh>
    <rPh sb="4" eb="6">
      <t>ヨウボウ</t>
    </rPh>
    <rPh sb="6" eb="7">
      <t>トウ</t>
    </rPh>
    <phoneticPr fontId="1"/>
  </si>
  <si>
    <t>各教科等の内容のまとまり</t>
    <rPh sb="0" eb="1">
      <t>カク</t>
    </rPh>
    <rPh sb="1" eb="3">
      <t>キョウカ</t>
    </rPh>
    <rPh sb="3" eb="4">
      <t>トウ</t>
    </rPh>
    <rPh sb="5" eb="7">
      <t>ナイヨウ</t>
    </rPh>
    <phoneticPr fontId="1"/>
  </si>
  <si>
    <t>各教科等の見方・考え方</t>
    <rPh sb="0" eb="1">
      <t>カク</t>
    </rPh>
    <rPh sb="1" eb="3">
      <t>キョウカ</t>
    </rPh>
    <rPh sb="3" eb="4">
      <t>トウ</t>
    </rPh>
    <rPh sb="5" eb="7">
      <t>ミカタ</t>
    </rPh>
    <rPh sb="8" eb="9">
      <t>カンガ</t>
    </rPh>
    <rPh sb="10" eb="11">
      <t>カタ</t>
    </rPh>
    <phoneticPr fontId="1"/>
  </si>
  <si>
    <t>ＴＴチェックシート</t>
    <phoneticPr fontId="1"/>
  </si>
  <si>
    <t>校内ゲストティーチャー型チェックシート</t>
    <rPh sb="0" eb="2">
      <t>コウナイ</t>
    </rPh>
    <rPh sb="11" eb="12">
      <t>ガタ</t>
    </rPh>
    <phoneticPr fontId="1"/>
  </si>
  <si>
    <t>各学年とも，「２ 内容」は，〔知識及び技能〕と〔思考力，判断力，表現力等〕の二つの「内容のまとまり」で示されている。これらのまとまりは，更に以下のように分けられている。 
〔知識及び技能〕
   (1) 言葉の特徴や使い方に関する事項 
   (2) 情報の扱い方に関する事項
   (3) 我が国の言語文化に関する事項 
〔思考力，判断力，表現力等〕 
  Ａ話すこと・聞くこと 
  Ｂ書くこと
  Ｃ読むこと</t>
    <phoneticPr fontId="1"/>
  </si>
  <si>
    <t>知識・技能</t>
    <rPh sb="0" eb="2">
      <t>チシキ</t>
    </rPh>
    <rPh sb="3" eb="5">
      <t>ギノウ</t>
    </rPh>
    <phoneticPr fontId="1"/>
  </si>
  <si>
    <t>思考・判断・表現</t>
  </si>
  <si>
    <t>※左列の教科名は本作成者が追記</t>
    <rPh sb="1" eb="2">
      <t>ヒダリ</t>
    </rPh>
    <rPh sb="2" eb="3">
      <t>レツ</t>
    </rPh>
    <rPh sb="4" eb="6">
      <t>キョウカ</t>
    </rPh>
    <rPh sb="6" eb="7">
      <t>メイ</t>
    </rPh>
    <rPh sb="8" eb="9">
      <t>ホン</t>
    </rPh>
    <rPh sb="9" eb="12">
      <t>サクセイシャ</t>
    </rPh>
    <rPh sb="13" eb="15">
      <t>ツイキ</t>
    </rPh>
    <phoneticPr fontId="1"/>
  </si>
  <si>
    <t>https://www.mext.go.jp/component/b_menu/shingi/toushin/__icsFiles/afieldfile/2016/12/27/1380902_2.pdf</t>
    <phoneticPr fontId="1"/>
  </si>
  <si>
    <t>道徳（内容項目）</t>
    <rPh sb="0" eb="2">
      <t>ドウトク</t>
    </rPh>
    <rPh sb="3" eb="5">
      <t>ナイヨウ</t>
    </rPh>
    <rPh sb="5" eb="7">
      <t>コウモク</t>
    </rPh>
    <phoneticPr fontId="1"/>
  </si>
  <si>
    <t>〔第１分野〕 
 ２ 内容 
   ⑴ 身近な物理現象 
   ⑵ 身の回りの物質 
   ⑶ 電流とその利用 
   ⑷ 化学変化と原子・分子 
   ⑸ 運動とエネルギー 
   ⑹ 化学変化とイオン 
   ⑺ 科学技術と人間 
〔第２分野〕 
２ 内容 
   ⑴ いろいろな生物とその共通点 
   ⑵ 大地の成り立ちと変化 
   ⑶ 生物の体のつくりと働き 
   ⑷ 気象とその変化 
   ⑸ 生命の連続性 
   ⑹ 地球と宇宙 
   ⑺ 自然と人間</t>
    <phoneticPr fontId="1"/>
  </si>
  <si>
    <t>〔第１学年〕 
 「Ａ表現」(1) 歌唱 及び 〔共通事項〕(1) 
 「Ａ表現」(2) 器楽 及び 〔共通事項〕(1) 
 「Ａ表現」(3) 創作 及び 〔共通事項〕(1) 
 「Ｂ鑑賞」(1) 鑑賞 及び 〔共通事項〕(1) 
〔第２学年及び第３学年〕 
 「Ａ表現」(1) 歌唱 及び 〔共通事項〕(1) 
 「Ａ表現」(2) 器楽 及び 〔共通事項〕(1) 
 「Ａ表現」(3) 創作 及び 〔共通事項〕(1) 
 「Ｂ鑑賞」(1) 鑑賞 及び 〔共通事項〕(1)</t>
    <phoneticPr fontId="1"/>
  </si>
  <si>
    <t>〔体育分野 第１学年及び第２学年〕 
  Ａ 体つくり運動 
  Ｂ 器械運動 
  Ｃ 陸上競技    
  Ｄ 水泳 
  Ｅ 球技 
  Ｆ 武道    
  Ｇ ダンス 
  Ｈ 体育理論   (1)運動やスポーツの多様性 
　　　　　　   (2)運動やスポーツの意義や効果と学び方や安全な行い方 
〔体育分野 第３学年〕 
  Ａ 体つくり運動 
  Ｂ 器械運動    
  Ｃ 陸上競技 
  Ｄ 水泳 
  Ｅ 球技 
  Ｆ 武道 
  Ｇ ダンス 
  Ｈ 体育理論   (1)文化としてのスポーツの意義 
〔保健分野〕 
  (1) 健康な生活と疾病の予防 
  (2) 心身の機能の発達と心の健康 
  (3) 傷害の防止 
  (4) 健康と環境</t>
    <phoneticPr fontId="1"/>
  </si>
  <si>
    <t>学習指導要領には，各教科等のようにどの学年で何を指導するのかという内容を明示していないため，各学校においては，学習指導要領が定める目標を踏まえ，各学校の総合的な学習の時間の内容を定めることになる。これは，各学校が，学習指導要領が定める目標の趣旨を踏まえ定めた目標の下で，地域や学校，生徒の実態に応じて，創意工夫を生かした内容を定めることが期待されて いるからである。</t>
    <phoneticPr fontId="1"/>
  </si>
  <si>
    <t>〔地理的分野〕
  Ａ 世界と日本の地域構成           (1) 地域構成 
  Ｂ 世界の様々な地域                  (1) 世界各地の人々の生活と環境
  Ｂ 世界の様々な地域                  (2) 世界の諸地域
  Ｃ 日本の様々な地域                  (1) 地域調査の手法
  Ｃ 日本の様々な地域                  (2) 日本の地域的特色と地域区分
  Ｃ 日本の様々な地域                  (3) 日本の諸地域 
  Ｃ 日本の様々な地域                  (4) 地域の在り方 
〔歴史的分野〕 
  Ａ 歴史との対話                          (1) 私たちと歴史
  Ａ 歴史との対話                          (2) 身近な地域の歴史 
  Ｂ 近世までの日本とアジア       (1) 古代までの日本
  Ｂ 近世までの日本とアジア       (2) 中世の日本
  Ｂ 近世までの日本とアジア       (3) 近世の日本
  Ｃ 近現代の日本と世界              (1) 近代の日本と世界
  Ｃ 近現代の日本と世界              (2) 現代の日本と世界 
〔公民的分野〕 
  Ａ 私たちと現代社会                  (1) 私たちが生きる現代社会と文化の特色
  Ａ 私たちと現代社会                  (2) 現代社会を捉える枠組み 
  Ｂ 私たちと経済                          (1) 市場の働きと経済
  Ｂ 私たちと経済                          (2) 国民の生活と政府の役割 
  Ｃ 私たちと政治                          (1) 人間の尊重と日本国憲法の基本的原則 
  Ｃ 私たちと政治                          (2) 民主政治と政治参加 
  Ｄ 私たちと国際社会の諸課題   (1) 世界平和と人類の福祉の増大        
  Ｄ 私たちと国際社会の諸課題   (2) よりよい社会を目指して</t>
    <phoneticPr fontId="1"/>
  </si>
  <si>
    <t>〔第１学年〕 
  「Ａ数と式」             (1) 正の数と負の数 
  「Ａ数と式」             (2) 文字を用いた式 
  「Ａ数と式」             (3) 一元一次方程式 
  「Ｂ図形」                 (1) 平面図形 
  「Ｂ図形」                 (2) 空間図形 
  「Ｃ関数」                 (1) 比例，反比例 
  「Ｄデータの活用」  (1) データの分布 
  「Ｄデータの活用      (2) 不確定な事象の起こりやすさ 
〔第２学年〕 
  「Ａ数と式」             (1) 文字を用いた式 
  「Ａ数と式」             (2) 連立二元一次方程式 
  「Ｂ図形」                 (1) 基本的な平面図形の性質 
  「Ｂ図形」                 (2) 図形の合同 
  「Ｃ関数」                 (1) 一次関数 
  「Ｄデータの活用」  (1) データの分布 
  「Ｄデータの活用」  (2) 不確定な事象の起こりやすさ 
〔第３学年〕 
  「Ａ数と式」             (1) 正の数の平方根 
  「Ａ数と式」             (2) 簡単な多項式 
  「Ａ数と式」             (3) 二次方程式 
  「Ｂ図形」                (1) 図形の相似 
  「Ｂ図形」                (2) 円周角と中心角の関係 
  「Ｂ図形」                (3) 三平方の定理 
  「Ｃ関数」                (1) 関数 y＝ax²
  「Ｄデータの活用」  (1) 標本調査</t>
    <phoneticPr fontId="1"/>
  </si>
  <si>
    <t>学級活動・・・(1) 学級や学校における生活づくりへの参画 
　　　　　       (2) 日常の生活や学習への適応と自己の成長及び健康安全        
                          (3) 一人一人のキャリア形成と自己実現 
生徒会活動 
学校行事・・・(1) 儀式的行事，(2) 文化的行事，(3) 健康安全・体育的行事，
                          (4) 旅行・集団宿泊的行事，(5) 勤労生産・奉仕的行事</t>
    <phoneticPr fontId="1"/>
  </si>
  <si>
    <t>Ａ　主として自分自身に関すること
　１　自主,自律,自由と責任
　２　節度,節制
　３　向上心,個性の伸長
　４　希望と勇気,克己と強い意志
　５    真理の探究,創造
Ｂ　主として人との関わりに関すること
　６　思いやり,感謝
　７　礼儀
　８　友情,信頼
　９　相互理解,寛容
Ｃ　主として集団や社会との関わりに関すること
　10　遵法精神,公徳心
　11　公正,公平,社会正義
　12　社会参画,公共の精神
　13　勤労
　14　家族愛,家庭生活の充実
　15　よりよい学校生活,集団生活の充実
　16　郷土の伝統と文化の尊重,郷土を愛する態度
　17　我が国の伝統と文化の尊重,国を愛する態度
　18　国際理解,国際貢献
Ｄ　主として生命や自然，崇高なものとの関わりに関すること
　19　生命の尊さ
　20　自然愛護
　21　感動,畏敬の念
　22　よりよく生きる喜び</t>
    <phoneticPr fontId="1"/>
  </si>
  <si>
    <t xml:space="preserve">〔技術分野〕 
  「Ａ 材料と加工の技術」         （1）生活や社会を支える材料と加工の技術 
  「Ａ 材料と加工の技術」         （2）材料と加工の技術による問題の解決 
  「Ａ 材料と加工の技術」         （3）社会の発展と材料と加工の技術 
  「Ｂ 生物育成の技術」             （1）生活や社会を支える生物育成の技術 
  「Ｂ 生物育成の技術」             （2）生物育成の技術による問題の解決 
  「Ｂ 生物育成の技術」             （3）社会の発展と生物育成の技術 
  「Ｃ エネルギー変換の技術」  （1）生活や社会を支えるエネルギー変換の技術 
  「Ｃ エネルギー変換の技術」  （2）エネルギー変換の技術による問題の解決 
  「Ｃ エネルギー変換の技術」  （3）社会の発展とエネルギー変換の技術 
  「Ｄ 情報の技術」                    （1）生活や社会を支える情報の技術 
  「Ｄ 情報の技術」                    （2）ネットワークを利用した双方向性のあるコンテンツの
                                                          プログラミングによる問題の解決 
  「Ｄ 情報の技術」                    （3）計測・制御のプログラミングによる問題の解決 
  「Ｄ 情報の技術」                    （4）社会の発展と情報の技術 
〔家庭分野〕 
  「Ａ 家族・家庭生活」　        （1）自分の成長と家族・家庭生活 
  「Ａ 家族・家庭生活」　        （2）幼児の生活と家族 
  「Ａ 家族・家庭生活」　        （3）家族・家庭や地域との関わり 
  「Ａ 家族・家庭生活」　        （4）家族・家庭生活についての課題と実践 
  「Ｂ 衣食住の生活」               （1）食事の役割と中学生の栄養の特徴 
  「Ｂ 衣食住の生活」               （2）中学生に必要な栄養を満たす食事 
  「Ｂ 衣食住の生活」               （3）日常食の調理と地域の食文化 
  「Ｂ 衣食住の生活」               （4）衣服の選択と手入れ 
  「Ｂ 衣食住の生活」               （5）生活を豊かにするための布を用いた製作 
  「Ｂ 衣食住の生活」               （6）住居の機能と安全な住まい方 
  「Ｂ 衣食住の生活」               （7）衣食住の生活についての課題と実践 
  「Ｃ 消費生活・環境」　        （1）金銭の管理と購入 
  「Ｃ 消費生活・環境」　        （2）消費者の権利と責任 
  「Ｃ 消費生活・環境」　        （3）消費生活・環境についての課題と実践          </t>
    <phoneticPr fontId="1"/>
  </si>
  <si>
    <t>◀　実施要項等を作成する前段階の打ち合わせ時等に活用する。</t>
    <rPh sb="2" eb="4">
      <t>ジッシ</t>
    </rPh>
    <rPh sb="4" eb="6">
      <t>ヨウコウ</t>
    </rPh>
    <rPh sb="6" eb="7">
      <t>トウ</t>
    </rPh>
    <rPh sb="8" eb="10">
      <t>サクセイ</t>
    </rPh>
    <rPh sb="12" eb="13">
      <t>マエ</t>
    </rPh>
    <rPh sb="13" eb="15">
      <t>ダンカイ</t>
    </rPh>
    <rPh sb="16" eb="17">
      <t>ウ</t>
    </rPh>
    <rPh sb="18" eb="19">
      <t>ア</t>
    </rPh>
    <rPh sb="21" eb="22">
      <t>ジ</t>
    </rPh>
    <rPh sb="22" eb="23">
      <t>トウ</t>
    </rPh>
    <rPh sb="24" eb="26">
      <t>カツヨウ</t>
    </rPh>
    <phoneticPr fontId="1"/>
  </si>
  <si>
    <t>◀　「各教科等の年間指導計画表」及び、「年間指導計画一覧表」で授業の実施状況やねらい、目標等を確認する。</t>
    <rPh sb="3" eb="6">
      <t>カクキョウカ</t>
    </rPh>
    <rPh sb="6" eb="7">
      <t>トウ</t>
    </rPh>
    <rPh sb="8" eb="10">
      <t>ネンカン</t>
    </rPh>
    <rPh sb="10" eb="12">
      <t>シドウ</t>
    </rPh>
    <rPh sb="12" eb="14">
      <t>ケイカク</t>
    </rPh>
    <rPh sb="14" eb="15">
      <t>ヒョウ</t>
    </rPh>
    <rPh sb="16" eb="17">
      <t>オヨ</t>
    </rPh>
    <rPh sb="20" eb="22">
      <t>ネンカン</t>
    </rPh>
    <rPh sb="22" eb="24">
      <t>シドウ</t>
    </rPh>
    <rPh sb="24" eb="26">
      <t>ケイカク</t>
    </rPh>
    <rPh sb="26" eb="28">
      <t>イチラン</t>
    </rPh>
    <rPh sb="28" eb="29">
      <t>ヒョウ</t>
    </rPh>
    <rPh sb="31" eb="33">
      <t>ジュギョウ</t>
    </rPh>
    <rPh sb="34" eb="36">
      <t>ジッシ</t>
    </rPh>
    <rPh sb="36" eb="38">
      <t>ジョウキョウ</t>
    </rPh>
    <rPh sb="43" eb="45">
      <t>モクヒョウ</t>
    </rPh>
    <rPh sb="45" eb="46">
      <t>トウ</t>
    </rPh>
    <rPh sb="47" eb="49">
      <t>カクニン</t>
    </rPh>
    <phoneticPr fontId="1"/>
  </si>
  <si>
    <r>
      <t>　▼外部指導員から　</t>
    </r>
    <r>
      <rPr>
        <b/>
        <sz val="10"/>
        <color theme="1"/>
        <rFont val="游ゴシック"/>
        <family val="3"/>
        <charset val="128"/>
        <scheme val="minor"/>
      </rPr>
      <t>（</t>
    </r>
    <r>
      <rPr>
        <b/>
        <sz val="12"/>
        <color theme="1"/>
        <rFont val="游ゴシック"/>
        <family val="3"/>
        <charset val="128"/>
        <scheme val="minor"/>
      </rPr>
      <t>生徒に教えたいこと、サポートが必要なこと、心配なこと等）　</t>
    </r>
    <rPh sb="2" eb="4">
      <t>ガイブ</t>
    </rPh>
    <rPh sb="4" eb="7">
      <t>シドウイン</t>
    </rPh>
    <phoneticPr fontId="1"/>
  </si>
  <si>
    <r>
      <t>　▼教員から　</t>
    </r>
    <r>
      <rPr>
        <b/>
        <sz val="12"/>
        <color theme="1"/>
        <rFont val="游ゴシック"/>
        <family val="3"/>
        <charset val="128"/>
        <scheme val="minor"/>
      </rPr>
      <t>（生徒に教えて欲しいこと、授業を行う上での注意点等）</t>
    </r>
    <rPh sb="2" eb="4">
      <t>キョウイン</t>
    </rPh>
    <rPh sb="8" eb="10">
      <t>セイト</t>
    </rPh>
    <rPh sb="11" eb="12">
      <t>オシ</t>
    </rPh>
    <rPh sb="14" eb="15">
      <t>ホ</t>
    </rPh>
    <rPh sb="20" eb="22">
      <t>ジュギョウ</t>
    </rPh>
    <rPh sb="23" eb="24">
      <t>オコナ</t>
    </rPh>
    <rPh sb="25" eb="26">
      <t>ウエ</t>
    </rPh>
    <rPh sb="28" eb="31">
      <t>チュウイテン</t>
    </rPh>
    <rPh sb="31" eb="32">
      <t>トウ</t>
    </rPh>
    <phoneticPr fontId="1"/>
  </si>
  <si>
    <t>外国語によるコミュニケーションにおける見方・考え方</t>
    <phoneticPr fontId="1"/>
  </si>
  <si>
    <t>自分の思いや考えを深めるため、対象と言葉、言葉と言葉の関係を、言葉の意味、働き、使い方等に着目して捉え、その関係性を問い直して意味付けること。</t>
    <phoneticPr fontId="1"/>
  </si>
  <si>
    <t>授業デザイン表チュートリアル</t>
    <rPh sb="0" eb="2">
      <t>ジュギョウ</t>
    </rPh>
    <rPh sb="6" eb="7">
      <t>ヒョウ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</si>
</sst>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x14ac:knownFonts="1">
    <font>
      <sz val="11"/>
      <color theme="1"/>
      <name val="游ゴシック"/>
      <family val="2"/>
      <scheme val="minor"/>
    </font>
    <font>
      <sz val="6"/>
      <name val="游ゴシック"/>
      <family val="3"/>
      <charset val="128"/>
      <scheme val="minor"/>
    </font>
    <font>
      <b/>
      <sz val="11"/>
      <color theme="1"/>
      <name val="游ゴシック"/>
      <family val="3"/>
      <charset val="128"/>
      <scheme val="minor"/>
    </font>
    <font>
      <b/>
      <sz val="18"/>
      <color theme="1"/>
      <name val="游ゴシック"/>
      <family val="3"/>
      <charset val="128"/>
      <scheme val="minor"/>
    </font>
    <font>
      <sz val="14"/>
      <color theme="1"/>
      <name val="游ゴシック"/>
      <family val="2"/>
      <scheme val="minor"/>
    </font>
    <font>
      <sz val="11"/>
      <color theme="1"/>
      <name val="HGSｺﾞｼｯｸM"/>
      <family val="3"/>
      <charset val="128"/>
    </font>
    <font>
      <sz val="20"/>
      <color theme="1"/>
      <name val="游ゴシック"/>
      <family val="2"/>
      <scheme val="minor"/>
    </font>
    <font>
      <sz val="16"/>
      <color theme="1"/>
      <name val="HGP創英角ｺﾞｼｯｸUB"/>
      <family val="3"/>
      <charset val="128"/>
    </font>
    <font>
      <b/>
      <sz val="12"/>
      <color theme="1"/>
      <name val="游ゴシック"/>
      <family val="3"/>
      <charset val="128"/>
      <scheme val="minor"/>
    </font>
    <font>
      <b/>
      <sz val="24"/>
      <color theme="1"/>
      <name val="游ゴシック"/>
      <family val="3"/>
      <charset val="128"/>
      <scheme val="minor"/>
    </font>
    <font>
      <u/>
      <sz val="11"/>
      <color theme="10"/>
      <name val="游ゴシック"/>
      <family val="2"/>
      <scheme val="minor"/>
    </font>
    <font>
      <sz val="24"/>
      <color theme="1"/>
      <name val="HGP創英角ｺﾞｼｯｸUB"/>
      <family val="3"/>
      <charset val="128"/>
    </font>
    <font>
      <sz val="8"/>
      <color theme="1"/>
      <name val="游ゴシック"/>
      <family val="2"/>
      <scheme val="minor"/>
    </font>
    <font>
      <b/>
      <sz val="9"/>
      <color theme="0"/>
      <name val="游ゴシック"/>
      <family val="2"/>
      <scheme val="minor"/>
    </font>
    <font>
      <b/>
      <sz val="16"/>
      <color theme="1"/>
      <name val="HGP創英角ｺﾞｼｯｸUB"/>
      <family val="3"/>
      <charset val="128"/>
    </font>
    <font>
      <b/>
      <sz val="11"/>
      <color theme="1"/>
      <name val="游ゴシック"/>
      <family val="2"/>
      <scheme val="minor"/>
    </font>
    <font>
      <b/>
      <sz val="11"/>
      <color theme="0"/>
      <name val="游ゴシック"/>
      <family val="2"/>
      <scheme val="minor"/>
    </font>
    <font>
      <b/>
      <sz val="11"/>
      <color theme="0"/>
      <name val="游ゴシック"/>
      <family val="3"/>
      <charset val="128"/>
      <scheme val="minor"/>
    </font>
    <font>
      <b/>
      <u/>
      <sz val="8"/>
      <color theme="0"/>
      <name val="游ゴシック"/>
      <family val="2"/>
      <scheme val="minor"/>
    </font>
    <font>
      <b/>
      <sz val="8"/>
      <color theme="0"/>
      <name val="HGP創英角ｺﾞｼｯｸUB"/>
      <family val="3"/>
      <charset val="128"/>
    </font>
    <font>
      <sz val="24"/>
      <color theme="0"/>
      <name val="HGP創英角ｺﾞｼｯｸUB"/>
      <family val="3"/>
      <charset val="128"/>
    </font>
    <font>
      <b/>
      <sz val="14"/>
      <color theme="1"/>
      <name val="HGSｺﾞｼｯｸM"/>
      <family val="3"/>
      <charset val="128"/>
    </font>
    <font>
      <b/>
      <sz val="14"/>
      <name val="HGPｺﾞｼｯｸM"/>
      <family val="3"/>
      <charset val="128"/>
    </font>
    <font>
      <b/>
      <sz val="22"/>
      <name val="游ゴシック"/>
      <family val="3"/>
      <charset val="128"/>
      <scheme val="minor"/>
    </font>
    <font>
      <sz val="20"/>
      <name val="HGS創英角ｺﾞｼｯｸUB"/>
      <family val="3"/>
      <charset val="128"/>
    </font>
    <font>
      <b/>
      <sz val="11"/>
      <color theme="1"/>
      <name val="HGPｺﾞｼｯｸM"/>
      <family val="3"/>
      <charset val="128"/>
    </font>
    <font>
      <b/>
      <sz val="16"/>
      <color theme="1"/>
      <name val="HGPｺﾞｼｯｸM"/>
      <family val="3"/>
      <charset val="128"/>
    </font>
    <font>
      <b/>
      <sz val="12"/>
      <color theme="1"/>
      <name val="HGPｺﾞｼｯｸM"/>
      <family val="3"/>
      <charset val="128"/>
    </font>
    <font>
      <b/>
      <sz val="14"/>
      <color theme="1"/>
      <name val="游ゴシック"/>
      <family val="3"/>
      <charset val="128"/>
      <scheme val="minor"/>
    </font>
    <font>
      <u/>
      <sz val="11"/>
      <color theme="10"/>
      <name val="HGP創英角ｺﾞｼｯｸUB"/>
      <family val="3"/>
      <charset val="128"/>
    </font>
    <font>
      <b/>
      <sz val="11"/>
      <name val="HGP創英角ｺﾞｼｯｸUB"/>
      <family val="3"/>
      <charset val="128"/>
    </font>
    <font>
      <b/>
      <sz val="12"/>
      <color theme="1"/>
      <name val="Segoe UI Symbol"/>
      <family val="3"/>
    </font>
    <font>
      <b/>
      <sz val="18"/>
      <color theme="1"/>
      <name val="HGP創英角ｺﾞｼｯｸUB"/>
      <family val="3"/>
      <charset val="128"/>
    </font>
    <font>
      <b/>
      <sz val="14"/>
      <color theme="1"/>
      <name val="HGPｺﾞｼｯｸM"/>
      <family val="3"/>
      <charset val="128"/>
    </font>
    <font>
      <sz val="11"/>
      <color theme="1"/>
      <name val="BIZ UDゴシック"/>
      <family val="3"/>
      <charset val="128"/>
    </font>
    <font>
      <sz val="11"/>
      <color theme="1"/>
      <name val="游ゴシック"/>
      <family val="3"/>
      <charset val="128"/>
      <scheme val="minor"/>
    </font>
    <font>
      <b/>
      <sz val="11"/>
      <color rgb="FFFF0000"/>
      <name val="游ゴシック"/>
      <family val="3"/>
      <charset val="128"/>
      <scheme val="minor"/>
    </font>
    <font>
      <b/>
      <sz val="16"/>
      <color theme="1"/>
      <name val="BIZ UDゴシック"/>
      <family val="3"/>
      <charset val="128"/>
    </font>
    <font>
      <b/>
      <sz val="26"/>
      <color theme="1"/>
      <name val="游ゴシック"/>
      <family val="3"/>
      <charset val="128"/>
      <scheme val="minor"/>
    </font>
    <font>
      <u/>
      <sz val="11"/>
      <color theme="10"/>
      <name val="游ゴシック"/>
      <family val="3"/>
      <charset val="128"/>
      <scheme val="minor"/>
    </font>
    <font>
      <b/>
      <sz val="16"/>
      <color theme="1"/>
      <name val="游ゴシック"/>
      <family val="3"/>
      <charset val="128"/>
      <scheme val="minor"/>
    </font>
    <font>
      <b/>
      <sz val="10"/>
      <color theme="1"/>
      <name val="游ゴシック"/>
      <family val="3"/>
      <charset val="128"/>
      <scheme val="minor"/>
    </font>
    <font>
      <b/>
      <sz val="11"/>
      <name val="游ゴシック"/>
      <family val="3"/>
      <charset val="128"/>
      <scheme val="minor"/>
    </font>
    <font>
      <b/>
      <u/>
      <sz val="11"/>
      <color theme="10"/>
      <name val="游ゴシック"/>
      <family val="3"/>
      <charset val="128"/>
      <scheme val="minor"/>
    </font>
    <font>
      <b/>
      <sz val="10"/>
      <name val="游ゴシック"/>
      <family val="3"/>
      <charset val="128"/>
      <scheme val="minor"/>
    </font>
  </fonts>
  <fills count="35">
    <fill>
      <patternFill patternType="none"/>
    </fill>
    <fill>
      <patternFill patternType="gray125"/>
    </fill>
    <fill>
      <patternFill patternType="solid">
        <fgColor rgb="FFFF9999"/>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E7F1F9"/>
        <bgColor indexed="64"/>
      </patternFill>
    </fill>
    <fill>
      <patternFill patternType="solid">
        <fgColor theme="8" tint="0.59999389629810485"/>
        <bgColor indexed="64"/>
      </patternFill>
    </fill>
    <fill>
      <patternFill patternType="solid">
        <fgColor rgb="FFF19B61"/>
        <bgColor indexed="64"/>
      </patternFill>
    </fill>
    <fill>
      <patternFill patternType="solid">
        <fgColor rgb="FFBEFE96"/>
        <bgColor indexed="64"/>
      </patternFill>
    </fill>
    <fill>
      <patternFill patternType="solid">
        <fgColor rgb="FFD1B2E8"/>
        <bgColor indexed="64"/>
      </patternFill>
    </fill>
    <fill>
      <patternFill patternType="solid">
        <fgColor rgb="FFFFB9FF"/>
        <bgColor indexed="64"/>
      </patternFill>
    </fill>
    <fill>
      <patternFill patternType="solid">
        <fgColor rgb="FFFFC000"/>
        <bgColor indexed="64"/>
      </patternFill>
    </fill>
    <fill>
      <patternFill patternType="solid">
        <fgColor theme="6" tint="0.59999389629810485"/>
        <bgColor indexed="64"/>
      </patternFill>
    </fill>
    <fill>
      <patternFill patternType="solid">
        <fgColor theme="7" tint="0.39997558519241921"/>
        <bgColor indexed="64"/>
      </patternFill>
    </fill>
    <fill>
      <patternFill patternType="solid">
        <fgColor rgb="FFAFE4FF"/>
        <bgColor indexed="64"/>
      </patternFill>
    </fill>
    <fill>
      <patternFill patternType="solid">
        <fgColor rgb="FFDAFEED"/>
        <bgColor indexed="64"/>
      </patternFill>
    </fill>
    <fill>
      <patternFill patternType="solid">
        <fgColor rgb="FF03E7AB"/>
        <bgColor indexed="64"/>
      </patternFill>
    </fill>
    <fill>
      <patternFill patternType="solid">
        <fgColor rgb="FFFEACE1"/>
        <bgColor indexed="64"/>
      </patternFill>
    </fill>
    <fill>
      <patternFill patternType="solid">
        <fgColor rgb="FFDDDDFF"/>
        <bgColor indexed="64"/>
      </patternFill>
    </fill>
    <fill>
      <patternFill patternType="solid">
        <fgColor rgb="FFEEFEA8"/>
        <bgColor indexed="64"/>
      </patternFill>
    </fill>
    <fill>
      <patternFill patternType="solid">
        <fgColor rgb="FF305494"/>
        <bgColor indexed="64"/>
      </patternFill>
    </fill>
    <fill>
      <patternFill patternType="solid">
        <fgColor theme="0" tint="-4.9989318521683403E-2"/>
        <bgColor indexed="64"/>
      </patternFill>
    </fill>
    <fill>
      <patternFill patternType="solid">
        <fgColor rgb="FFFFD966"/>
        <bgColor indexed="64"/>
      </patternFill>
    </fill>
    <fill>
      <patternFill patternType="solid">
        <fgColor rgb="FFB4C6E7"/>
        <bgColor indexed="64"/>
      </patternFill>
    </fill>
    <fill>
      <patternFill patternType="solid">
        <fgColor rgb="FFDBDBDB"/>
        <bgColor indexed="64"/>
      </patternFill>
    </fill>
    <fill>
      <patternFill patternType="solid">
        <fgColor theme="4" tint="0.59999389629810485"/>
        <bgColor indexed="64"/>
      </patternFill>
    </fill>
    <fill>
      <patternFill patternType="solid">
        <fgColor rgb="FFFFFF0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7" tint="0.59999389629810485"/>
        <bgColor indexed="64"/>
      </patternFill>
    </fill>
    <fill>
      <patternFill patternType="solid">
        <fgColor rgb="FFFFE5FF"/>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bgColor indexed="64"/>
      </patternFill>
    </fill>
  </fills>
  <borders count="145">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medium">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ck">
        <color rgb="FFFF0000"/>
      </top>
      <bottom style="thin">
        <color indexed="64"/>
      </bottom>
      <diagonal/>
    </border>
    <border>
      <left style="thin">
        <color indexed="64"/>
      </left>
      <right style="thin">
        <color indexed="64"/>
      </right>
      <top style="thin">
        <color indexed="64"/>
      </top>
      <bottom style="thick">
        <color rgb="FFFF0000"/>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ck">
        <color rgb="FFFF0000"/>
      </bottom>
      <diagonal/>
    </border>
    <border>
      <left/>
      <right/>
      <top/>
      <bottom style="thick">
        <color rgb="FFFF0000"/>
      </bottom>
      <diagonal/>
    </border>
    <border>
      <left style="thin">
        <color indexed="64"/>
      </left>
      <right/>
      <top style="thick">
        <color rgb="FFFF0000"/>
      </top>
      <bottom style="thin">
        <color indexed="64"/>
      </bottom>
      <diagonal/>
    </border>
    <border>
      <left style="thin">
        <color indexed="64"/>
      </left>
      <right/>
      <top style="thin">
        <color indexed="64"/>
      </top>
      <bottom style="thick">
        <color rgb="FFFF0000"/>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ck">
        <color rgb="FFFF0000"/>
      </bottom>
      <diagonal/>
    </border>
    <border>
      <left style="medium">
        <color indexed="64"/>
      </left>
      <right style="thin">
        <color indexed="64"/>
      </right>
      <top style="thick">
        <color rgb="FFFF0000"/>
      </top>
      <bottom style="thin">
        <color indexed="64"/>
      </bottom>
      <diagonal/>
    </border>
    <border>
      <left style="thin">
        <color indexed="64"/>
      </left>
      <right style="medium">
        <color indexed="64"/>
      </right>
      <top style="thick">
        <color rgb="FFFF0000"/>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bottom style="double">
        <color indexed="64"/>
      </bottom>
      <diagonal/>
    </border>
    <border>
      <left style="medium">
        <color indexed="64"/>
      </left>
      <right style="thin">
        <color indexed="64"/>
      </right>
      <top/>
      <bottom style="double">
        <color indexed="64"/>
      </bottom>
      <diagonal/>
    </border>
    <border>
      <left/>
      <right style="medium">
        <color indexed="64"/>
      </right>
      <top/>
      <bottom style="double">
        <color indexed="64"/>
      </bottom>
      <diagonal/>
    </border>
    <border>
      <left style="medium">
        <color indexed="64"/>
      </left>
      <right style="thin">
        <color indexed="64"/>
      </right>
      <top style="double">
        <color indexed="64"/>
      </top>
      <bottom/>
      <diagonal/>
    </border>
    <border>
      <left style="medium">
        <color indexed="64"/>
      </left>
      <right style="thin">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top/>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bottom style="dotted">
        <color indexed="64"/>
      </bottom>
      <diagonal/>
    </border>
    <border>
      <left style="thin">
        <color indexed="64"/>
      </left>
      <right style="thin">
        <color indexed="64"/>
      </right>
      <top/>
      <bottom style="dotted">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bottom style="dashed">
        <color indexed="64"/>
      </bottom>
      <diagonal/>
    </border>
    <border>
      <left/>
      <right style="thin">
        <color indexed="64"/>
      </right>
      <top/>
      <bottom style="dotted">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dotted">
        <color indexed="64"/>
      </bottom>
      <diagonal/>
    </border>
    <border>
      <left style="thin">
        <color indexed="64"/>
      </left>
      <right style="thin">
        <color indexed="64"/>
      </right>
      <top style="medium">
        <color indexed="64"/>
      </top>
      <bottom style="dashed">
        <color indexed="64"/>
      </bottom>
      <diagonal/>
    </border>
    <border>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medium">
        <color indexed="64"/>
      </bottom>
      <diagonal/>
    </border>
    <border>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right/>
      <top style="medium">
        <color indexed="64"/>
      </top>
      <bottom style="dotted">
        <color indexed="64"/>
      </bottom>
      <diagonal/>
    </border>
    <border>
      <left/>
      <right/>
      <top style="dotted">
        <color indexed="64"/>
      </top>
      <bottom style="dotted">
        <color indexed="64"/>
      </bottom>
      <diagonal/>
    </border>
    <border>
      <left/>
      <right/>
      <top style="dotted">
        <color indexed="64"/>
      </top>
      <bottom style="medium">
        <color indexed="64"/>
      </bottom>
      <diagonal/>
    </border>
    <border>
      <left/>
      <right/>
      <top/>
      <bottom style="dotted">
        <color indexed="64"/>
      </bottom>
      <diagonal/>
    </border>
    <border>
      <left style="medium">
        <color indexed="64"/>
      </left>
      <right style="dotted">
        <color indexed="64"/>
      </right>
      <top style="medium">
        <color indexed="64"/>
      </top>
      <bottom style="dotted">
        <color indexed="64"/>
      </bottom>
      <diagonal/>
    </border>
    <border>
      <left style="medium">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medium">
        <color indexed="64"/>
      </bottom>
      <diagonal/>
    </border>
    <border>
      <left style="dotted">
        <color indexed="64"/>
      </left>
      <right style="thin">
        <color indexed="64"/>
      </right>
      <top style="medium">
        <color indexed="64"/>
      </top>
      <bottom style="dotted">
        <color indexed="64"/>
      </bottom>
      <diagonal/>
    </border>
    <border>
      <left style="dotted">
        <color indexed="64"/>
      </left>
      <right style="thin">
        <color indexed="64"/>
      </right>
      <top style="dotted">
        <color indexed="64"/>
      </top>
      <bottom style="dotted">
        <color indexed="64"/>
      </bottom>
      <diagonal/>
    </border>
    <border>
      <left style="dotted">
        <color indexed="64"/>
      </left>
      <right style="thin">
        <color indexed="64"/>
      </right>
      <top style="dotted">
        <color indexed="64"/>
      </top>
      <bottom style="medium">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style="medium">
        <color indexed="64"/>
      </right>
      <top style="double">
        <color indexed="64"/>
      </top>
      <bottom/>
      <diagonal/>
    </border>
    <border>
      <left style="thin">
        <color indexed="64"/>
      </left>
      <right style="medium">
        <color indexed="64"/>
      </right>
      <top/>
      <bottom style="double">
        <color indexed="64"/>
      </bottom>
      <diagonal/>
    </border>
    <border>
      <left style="thin">
        <color indexed="64"/>
      </left>
      <right style="medium">
        <color indexed="64"/>
      </right>
      <top/>
      <bottom style="medium">
        <color indexed="64"/>
      </bottom>
      <diagonal/>
    </border>
    <border>
      <left/>
      <right style="thin">
        <color rgb="FFC00000"/>
      </right>
      <top/>
      <bottom/>
      <diagonal/>
    </border>
    <border>
      <left style="thin">
        <color theme="1"/>
      </left>
      <right style="thin">
        <color theme="1"/>
      </right>
      <top style="thin">
        <color theme="1"/>
      </top>
      <bottom style="thin">
        <color theme="1"/>
      </bottom>
      <diagonal/>
    </border>
    <border>
      <left style="medium">
        <color theme="1"/>
      </left>
      <right style="thin">
        <color theme="1"/>
      </right>
      <top style="medium">
        <color theme="1"/>
      </top>
      <bottom style="medium">
        <color theme="1"/>
      </bottom>
      <diagonal/>
    </border>
    <border>
      <left style="thin">
        <color theme="1"/>
      </left>
      <right style="thin">
        <color theme="1"/>
      </right>
      <top style="medium">
        <color theme="1"/>
      </top>
      <bottom style="medium">
        <color theme="1"/>
      </bottom>
      <diagonal/>
    </border>
    <border>
      <left style="thin">
        <color theme="1"/>
      </left>
      <right style="medium">
        <color theme="1"/>
      </right>
      <top style="medium">
        <color theme="1"/>
      </top>
      <bottom style="medium">
        <color theme="1"/>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thin">
        <color theme="1"/>
      </bottom>
      <diagonal/>
    </border>
    <border>
      <left style="medium">
        <color theme="1"/>
      </left>
      <right style="medium">
        <color theme="1"/>
      </right>
      <top style="thin">
        <color theme="1"/>
      </top>
      <bottom style="medium">
        <color theme="1"/>
      </bottom>
      <diagonal/>
    </border>
    <border>
      <left/>
      <right style="medium">
        <color theme="1"/>
      </right>
      <top style="medium">
        <color theme="1"/>
      </top>
      <bottom style="thin">
        <color theme="1"/>
      </bottom>
      <diagonal/>
    </border>
    <border>
      <left/>
      <right style="medium">
        <color theme="1"/>
      </right>
      <top style="thin">
        <color theme="1"/>
      </top>
      <bottom style="thin">
        <color theme="1"/>
      </bottom>
      <diagonal/>
    </border>
    <border>
      <left/>
      <right style="medium">
        <color theme="1"/>
      </right>
      <top style="thin">
        <color theme="1"/>
      </top>
      <bottom style="medium">
        <color theme="1"/>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ck">
        <color rgb="FFFF0000"/>
      </left>
      <right style="thin">
        <color indexed="64"/>
      </right>
      <top style="thick">
        <color rgb="FFFF0000"/>
      </top>
      <bottom style="thick">
        <color rgb="FFFF0000"/>
      </bottom>
      <diagonal/>
    </border>
    <border>
      <left style="thin">
        <color indexed="64"/>
      </left>
      <right style="thin">
        <color indexed="64"/>
      </right>
      <top style="thick">
        <color rgb="FFFF0000"/>
      </top>
      <bottom style="thick">
        <color rgb="FFFF0000"/>
      </bottom>
      <diagonal/>
    </border>
    <border>
      <left style="thin">
        <color indexed="64"/>
      </left>
      <right style="thick">
        <color rgb="FFFF0000"/>
      </right>
      <top style="thick">
        <color rgb="FFFF0000"/>
      </top>
      <bottom style="thick">
        <color rgb="FFFF0000"/>
      </bottom>
      <diagonal/>
    </border>
    <border>
      <left/>
      <right style="thick">
        <color rgb="FFFF0000"/>
      </right>
      <top style="medium">
        <color indexed="64"/>
      </top>
      <bottom style="thin">
        <color indexed="64"/>
      </bottom>
      <diagonal/>
    </border>
    <border>
      <left style="medium">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medium">
        <color indexed="64"/>
      </right>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s>
  <cellStyleXfs count="2">
    <xf numFmtId="0" fontId="0" fillId="0" borderId="0"/>
    <xf numFmtId="0" fontId="10" fillId="0" borderId="0" applyNumberFormat="0" applyFill="0" applyBorder="0" applyAlignment="0" applyProtection="0"/>
  </cellStyleXfs>
  <cellXfs count="600">
    <xf numFmtId="0" fontId="0" fillId="0" borderId="0" xfId="0"/>
    <xf numFmtId="0" fontId="3" fillId="0" borderId="9" xfId="0" applyFont="1" applyBorder="1"/>
    <xf numFmtId="0" fontId="3" fillId="0" borderId="9" xfId="0" applyFont="1" applyBorder="1" applyAlignment="1">
      <alignment wrapText="1"/>
    </xf>
    <xf numFmtId="0" fontId="0" fillId="5" borderId="23" xfId="0" applyFill="1" applyBorder="1"/>
    <xf numFmtId="0" fontId="0" fillId="5" borderId="25" xfId="0" applyFill="1" applyBorder="1"/>
    <xf numFmtId="0" fontId="0" fillId="5" borderId="26" xfId="0" applyFill="1" applyBorder="1"/>
    <xf numFmtId="0" fontId="2" fillId="5" borderId="9" xfId="0" applyFont="1" applyFill="1" applyBorder="1"/>
    <xf numFmtId="0" fontId="4" fillId="0" borderId="0" xfId="0" applyFont="1" applyAlignment="1">
      <alignment horizontal="center" vertical="center"/>
    </xf>
    <xf numFmtId="0" fontId="3" fillId="5" borderId="22" xfId="0" applyFont="1" applyFill="1" applyBorder="1"/>
    <xf numFmtId="0" fontId="3" fillId="5" borderId="9" xfId="0" applyFont="1" applyFill="1" applyBorder="1"/>
    <xf numFmtId="0" fontId="8" fillId="4" borderId="9" xfId="0" applyFont="1" applyFill="1" applyBorder="1" applyAlignment="1">
      <alignment horizontal="center" vertical="center"/>
    </xf>
    <xf numFmtId="0" fontId="8" fillId="4" borderId="23" xfId="0" applyFont="1" applyFill="1" applyBorder="1" applyAlignment="1">
      <alignment horizontal="center" vertical="center"/>
    </xf>
    <xf numFmtId="0" fontId="12" fillId="21" borderId="47" xfId="0" applyFont="1" applyFill="1" applyBorder="1" applyAlignment="1">
      <alignment wrapText="1"/>
    </xf>
    <xf numFmtId="0" fontId="20" fillId="0" borderId="6" xfId="0" applyFont="1" applyBorder="1" applyAlignment="1">
      <alignment vertical="center" wrapText="1"/>
    </xf>
    <xf numFmtId="0" fontId="21" fillId="0" borderId="0" xfId="0" applyFont="1" applyAlignment="1">
      <alignment horizontal="center"/>
    </xf>
    <xf numFmtId="0" fontId="25" fillId="0" borderId="0" xfId="0" applyFont="1"/>
    <xf numFmtId="0" fontId="26" fillId="0" borderId="0" xfId="0" applyFont="1" applyAlignment="1">
      <alignment horizontal="center"/>
    </xf>
    <xf numFmtId="0" fontId="27" fillId="0" borderId="0" xfId="0" applyFont="1" applyAlignment="1">
      <alignment horizontal="left" vertical="center"/>
    </xf>
    <xf numFmtId="0" fontId="11" fillId="0" borderId="6" xfId="0" applyFont="1" applyBorder="1" applyAlignment="1">
      <alignment vertical="center" wrapText="1"/>
    </xf>
    <xf numFmtId="0" fontId="22" fillId="0" borderId="2" xfId="1" applyFont="1" applyFill="1" applyBorder="1" applyAlignment="1">
      <alignment horizontal="center"/>
    </xf>
    <xf numFmtId="0" fontId="22" fillId="0" borderId="0" xfId="1" applyFont="1" applyFill="1" applyBorder="1" applyAlignment="1">
      <alignment horizontal="center"/>
    </xf>
    <xf numFmtId="0" fontId="0" fillId="5" borderId="10" xfId="0" applyFill="1" applyBorder="1"/>
    <xf numFmtId="0" fontId="8" fillId="4" borderId="10" xfId="0" applyFont="1" applyFill="1" applyBorder="1" applyAlignment="1">
      <alignment horizontal="center" vertical="center"/>
    </xf>
    <xf numFmtId="0" fontId="0" fillId="5" borderId="76" xfId="0" applyFill="1" applyBorder="1"/>
    <xf numFmtId="0" fontId="5" fillId="0" borderId="0" xfId="0" applyFont="1"/>
    <xf numFmtId="0" fontId="7" fillId="0" borderId="0" xfId="0" applyFont="1" applyAlignment="1">
      <alignment horizontal="center" vertical="center" wrapText="1"/>
    </xf>
    <xf numFmtId="0" fontId="0" fillId="0" borderId="0" xfId="0" applyAlignment="1">
      <alignment wrapText="1"/>
    </xf>
    <xf numFmtId="0" fontId="16" fillId="20" borderId="37" xfId="0" applyFont="1" applyFill="1" applyBorder="1" applyAlignment="1">
      <alignment horizontal="center" wrapText="1"/>
    </xf>
    <xf numFmtId="0" fontId="17" fillId="20" borderId="38" xfId="0" applyFont="1" applyFill="1" applyBorder="1" applyAlignment="1">
      <alignment horizontal="center" wrapText="1"/>
    </xf>
    <xf numFmtId="0" fontId="17" fillId="20" borderId="39" xfId="0" applyFont="1" applyFill="1" applyBorder="1" applyAlignment="1">
      <alignment horizontal="center" wrapText="1"/>
    </xf>
    <xf numFmtId="0" fontId="15" fillId="25" borderId="37" xfId="0" applyFont="1" applyFill="1" applyBorder="1" applyAlignment="1">
      <alignment horizontal="center" wrapText="1"/>
    </xf>
    <xf numFmtId="0" fontId="15" fillId="25" borderId="38" xfId="0" applyFont="1" applyFill="1" applyBorder="1" applyAlignment="1">
      <alignment horizontal="center" wrapText="1"/>
    </xf>
    <xf numFmtId="0" fontId="15" fillId="25" borderId="39" xfId="0" applyFont="1" applyFill="1" applyBorder="1" applyAlignment="1">
      <alignment horizontal="center" wrapText="1"/>
    </xf>
    <xf numFmtId="0" fontId="15" fillId="0" borderId="0" xfId="0" applyFont="1" applyAlignment="1">
      <alignment wrapText="1"/>
    </xf>
    <xf numFmtId="0" fontId="7" fillId="2" borderId="42" xfId="0" applyFont="1" applyFill="1" applyBorder="1" applyAlignment="1">
      <alignment horizontal="center" vertical="center" wrapText="1"/>
    </xf>
    <xf numFmtId="0" fontId="12" fillId="21" borderId="32" xfId="0" applyFont="1" applyFill="1" applyBorder="1" applyAlignment="1">
      <alignment wrapText="1"/>
    </xf>
    <xf numFmtId="0" fontId="12" fillId="21" borderId="48" xfId="0" applyFont="1" applyFill="1" applyBorder="1" applyAlignment="1">
      <alignment wrapText="1"/>
    </xf>
    <xf numFmtId="0" fontId="12" fillId="0" borderId="47" xfId="0" applyFont="1" applyBorder="1" applyAlignment="1">
      <alignment wrapText="1"/>
    </xf>
    <xf numFmtId="0" fontId="12" fillId="0" borderId="32" xfId="0" applyFont="1" applyBorder="1" applyAlignment="1">
      <alignment wrapText="1"/>
    </xf>
    <xf numFmtId="0" fontId="12" fillId="0" borderId="48" xfId="0" applyFont="1" applyBorder="1" applyAlignment="1">
      <alignment wrapText="1"/>
    </xf>
    <xf numFmtId="0" fontId="19" fillId="20" borderId="43" xfId="0" applyFont="1" applyFill="1" applyBorder="1" applyAlignment="1">
      <alignment horizontal="center" vertical="center" wrapText="1"/>
    </xf>
    <xf numFmtId="0" fontId="18" fillId="20" borderId="49" xfId="1" applyFont="1" applyFill="1" applyBorder="1" applyAlignment="1">
      <alignment wrapText="1"/>
    </xf>
    <xf numFmtId="0" fontId="18" fillId="20" borderId="34" xfId="1" applyFont="1" applyFill="1" applyBorder="1" applyAlignment="1">
      <alignment wrapText="1"/>
    </xf>
    <xf numFmtId="0" fontId="18" fillId="20" borderId="40" xfId="1" applyFont="1" applyFill="1" applyBorder="1" applyAlignment="1">
      <alignment wrapText="1"/>
    </xf>
    <xf numFmtId="0" fontId="10" fillId="20" borderId="40" xfId="1" applyFill="1" applyBorder="1" applyAlignment="1">
      <alignment wrapText="1"/>
    </xf>
    <xf numFmtId="0" fontId="13" fillId="0" borderId="0" xfId="0" applyFont="1" applyAlignment="1">
      <alignment wrapText="1"/>
    </xf>
    <xf numFmtId="0" fontId="7" fillId="7" borderId="42" xfId="0" applyFont="1" applyFill="1" applyBorder="1" applyAlignment="1">
      <alignment horizontal="center" vertical="center" wrapText="1"/>
    </xf>
    <xf numFmtId="0" fontId="12" fillId="21" borderId="50" xfId="0" applyFont="1" applyFill="1" applyBorder="1" applyAlignment="1">
      <alignment wrapText="1"/>
    </xf>
    <xf numFmtId="0" fontId="12" fillId="21" borderId="33" xfId="0" applyFont="1" applyFill="1" applyBorder="1" applyAlignment="1">
      <alignment wrapText="1"/>
    </xf>
    <xf numFmtId="0" fontId="12" fillId="21" borderId="51" xfId="0" applyFont="1" applyFill="1" applyBorder="1" applyAlignment="1">
      <alignment wrapText="1"/>
    </xf>
    <xf numFmtId="0" fontId="12" fillId="0" borderId="50" xfId="0" applyFont="1" applyBorder="1" applyAlignment="1">
      <alignment wrapText="1"/>
    </xf>
    <xf numFmtId="0" fontId="12" fillId="0" borderId="33" xfId="0" applyFont="1" applyBorder="1" applyAlignment="1">
      <alignment wrapText="1"/>
    </xf>
    <xf numFmtId="0" fontId="12" fillId="0" borderId="51" xfId="0" applyFont="1" applyBorder="1" applyAlignment="1">
      <alignment wrapText="1"/>
    </xf>
    <xf numFmtId="0" fontId="10" fillId="20" borderId="49" xfId="1" applyFill="1" applyBorder="1" applyAlignment="1">
      <alignment wrapText="1"/>
    </xf>
    <xf numFmtId="0" fontId="7" fillId="23" borderId="44" xfId="0" applyFont="1" applyFill="1" applyBorder="1" applyAlignment="1">
      <alignment horizontal="center" vertical="center" wrapText="1"/>
    </xf>
    <xf numFmtId="0" fontId="19" fillId="20" borderId="45" xfId="0" applyFont="1" applyFill="1" applyBorder="1" applyAlignment="1">
      <alignment horizontal="center" vertical="center" wrapText="1"/>
    </xf>
    <xf numFmtId="0" fontId="18" fillId="20" borderId="52" xfId="1" applyFont="1" applyFill="1" applyBorder="1" applyAlignment="1">
      <alignment wrapText="1"/>
    </xf>
    <xf numFmtId="0" fontId="18" fillId="20" borderId="13" xfId="1" applyFont="1" applyFill="1" applyBorder="1" applyAlignment="1">
      <alignment wrapText="1"/>
    </xf>
    <xf numFmtId="0" fontId="18" fillId="20" borderId="21" xfId="1" applyFont="1" applyFill="1" applyBorder="1" applyAlignment="1">
      <alignment wrapText="1"/>
    </xf>
    <xf numFmtId="0" fontId="7" fillId="8" borderId="42" xfId="0" applyFont="1" applyFill="1" applyBorder="1" applyAlignment="1">
      <alignment horizontal="center" vertical="center" wrapText="1"/>
    </xf>
    <xf numFmtId="0" fontId="7" fillId="9" borderId="44" xfId="0" applyFont="1" applyFill="1" applyBorder="1" applyAlignment="1">
      <alignment horizontal="center" vertical="center" wrapText="1"/>
    </xf>
    <xf numFmtId="0" fontId="7" fillId="10" borderId="42" xfId="0" applyFont="1" applyFill="1" applyBorder="1" applyAlignment="1">
      <alignment horizontal="center" vertical="center" wrapText="1"/>
    </xf>
    <xf numFmtId="0" fontId="7" fillId="22" borderId="44" xfId="0" applyFont="1" applyFill="1" applyBorder="1" applyAlignment="1">
      <alignment horizontal="center" vertical="center" wrapText="1"/>
    </xf>
    <xf numFmtId="0" fontId="7" fillId="24" borderId="42" xfId="0" applyFont="1" applyFill="1" applyBorder="1" applyAlignment="1">
      <alignment horizontal="center" vertical="center" wrapText="1"/>
    </xf>
    <xf numFmtId="0" fontId="7" fillId="15" borderId="44" xfId="0" applyFont="1" applyFill="1" applyBorder="1" applyAlignment="1">
      <alignment horizontal="center" vertical="center" wrapText="1"/>
    </xf>
    <xf numFmtId="0" fontId="7" fillId="16" borderId="42" xfId="0" applyFont="1" applyFill="1" applyBorder="1" applyAlignment="1">
      <alignment horizontal="center" vertical="center" wrapText="1"/>
    </xf>
    <xf numFmtId="0" fontId="7" fillId="17" borderId="44" xfId="0" applyFont="1" applyFill="1" applyBorder="1" applyAlignment="1">
      <alignment horizontal="center" vertical="center" wrapText="1"/>
    </xf>
    <xf numFmtId="0" fontId="7" fillId="18" borderId="42" xfId="0" applyFont="1" applyFill="1" applyBorder="1" applyAlignment="1">
      <alignment horizontal="center" vertical="center" wrapText="1"/>
    </xf>
    <xf numFmtId="0" fontId="7" fillId="19" borderId="44" xfId="0" applyFont="1" applyFill="1" applyBorder="1" applyAlignment="1">
      <alignment horizontal="center" vertical="center" wrapText="1"/>
    </xf>
    <xf numFmtId="0" fontId="19" fillId="20" borderId="10" xfId="0" applyFont="1" applyFill="1" applyBorder="1" applyAlignment="1">
      <alignment horizontal="center" vertical="center" wrapText="1"/>
    </xf>
    <xf numFmtId="0" fontId="18" fillId="20" borderId="24" xfId="1" applyFont="1" applyFill="1" applyBorder="1" applyAlignment="1">
      <alignment wrapText="1"/>
    </xf>
    <xf numFmtId="0" fontId="18" fillId="20" borderId="25" xfId="1" applyFont="1" applyFill="1" applyBorder="1" applyAlignment="1">
      <alignment wrapText="1"/>
    </xf>
    <xf numFmtId="0" fontId="18" fillId="20" borderId="26" xfId="1" applyFont="1" applyFill="1" applyBorder="1" applyAlignment="1">
      <alignment wrapText="1"/>
    </xf>
    <xf numFmtId="0" fontId="27" fillId="0" borderId="0" xfId="0" applyFont="1" applyAlignment="1">
      <alignment vertical="center"/>
    </xf>
    <xf numFmtId="0" fontId="27" fillId="0" borderId="0" xfId="0" applyFont="1" applyAlignment="1">
      <alignment vertical="center" wrapText="1"/>
    </xf>
    <xf numFmtId="0" fontId="27" fillId="0" borderId="0" xfId="0" applyFont="1" applyAlignment="1">
      <alignment horizontal="left" vertical="center" wrapText="1"/>
    </xf>
    <xf numFmtId="0" fontId="32" fillId="26" borderId="55" xfId="0" applyFont="1" applyFill="1" applyBorder="1" applyAlignment="1">
      <alignment vertical="center"/>
    </xf>
    <xf numFmtId="0" fontId="25" fillId="0" borderId="112" xfId="0" applyFont="1" applyBorder="1"/>
    <xf numFmtId="0" fontId="21" fillId="0" borderId="0" xfId="0" applyFont="1"/>
    <xf numFmtId="0" fontId="22" fillId="0" borderId="6" xfId="1" applyFont="1" applyFill="1" applyBorder="1" applyAlignment="1">
      <alignment horizontal="center"/>
    </xf>
    <xf numFmtId="0" fontId="34" fillId="0" borderId="0" xfId="0" applyFont="1"/>
    <xf numFmtId="0" fontId="35" fillId="0" borderId="0" xfId="0" applyFont="1"/>
    <xf numFmtId="0" fontId="2" fillId="0" borderId="0" xfId="0" applyFont="1"/>
    <xf numFmtId="0" fontId="37" fillId="0" borderId="125" xfId="0" applyFont="1" applyBorder="1" applyAlignment="1">
      <alignment horizontal="center" vertical="center"/>
    </xf>
    <xf numFmtId="0" fontId="37" fillId="0" borderId="128" xfId="0" applyFont="1" applyBorder="1" applyAlignment="1">
      <alignment horizontal="center" vertical="center"/>
    </xf>
    <xf numFmtId="0" fontId="37" fillId="0" borderId="0" xfId="0" applyFont="1" applyAlignment="1">
      <alignment horizontal="center" vertical="center"/>
    </xf>
    <xf numFmtId="0" fontId="37" fillId="0" borderId="143" xfId="0" applyFont="1" applyBorder="1" applyAlignment="1">
      <alignment horizontal="center" vertical="center"/>
    </xf>
    <xf numFmtId="0" fontId="2" fillId="0" borderId="0" xfId="0" applyFont="1" applyAlignment="1">
      <alignment horizontal="left"/>
    </xf>
    <xf numFmtId="0" fontId="2" fillId="0" borderId="0" xfId="0" applyFont="1" applyAlignment="1">
      <alignment vertical="center"/>
    </xf>
    <xf numFmtId="0" fontId="2" fillId="0" borderId="18" xfId="0" applyFont="1" applyBorder="1" applyAlignment="1">
      <alignment horizontal="center" vertical="center"/>
    </xf>
    <xf numFmtId="0" fontId="2" fillId="0" borderId="25" xfId="0" applyFont="1" applyBorder="1" applyAlignment="1">
      <alignment horizontal="center" vertical="center"/>
    </xf>
    <xf numFmtId="0" fontId="2" fillId="0" borderId="0" xfId="0" applyFont="1" applyAlignment="1">
      <alignment horizontal="right"/>
    </xf>
    <xf numFmtId="0" fontId="2" fillId="0" borderId="0" xfId="0" applyFont="1" applyAlignment="1">
      <alignment horizontal="center" vertical="top"/>
    </xf>
    <xf numFmtId="0" fontId="2" fillId="27" borderId="60" xfId="0" applyFont="1" applyFill="1" applyBorder="1" applyAlignment="1">
      <alignment horizontal="center" vertical="center"/>
    </xf>
    <xf numFmtId="0" fontId="2" fillId="0" borderId="61" xfId="0" applyFont="1" applyBorder="1" applyAlignment="1">
      <alignment horizontal="left"/>
    </xf>
    <xf numFmtId="0" fontId="2" fillId="27" borderId="61" xfId="0" applyFont="1" applyFill="1" applyBorder="1" applyAlignment="1">
      <alignment horizontal="center" vertical="center"/>
    </xf>
    <xf numFmtId="0" fontId="2" fillId="0" borderId="62" xfId="0" applyFont="1" applyBorder="1" applyAlignment="1">
      <alignment horizontal="left"/>
    </xf>
    <xf numFmtId="0" fontId="2" fillId="27" borderId="69" xfId="0" applyFont="1" applyFill="1" applyBorder="1" applyAlignment="1">
      <alignment horizontal="left"/>
    </xf>
    <xf numFmtId="0" fontId="2" fillId="27" borderId="58" xfId="0" applyFont="1" applyFill="1" applyBorder="1" applyAlignment="1">
      <alignment horizontal="center" vertical="center"/>
    </xf>
    <xf numFmtId="0" fontId="2" fillId="0" borderId="58" xfId="0" applyFont="1" applyBorder="1" applyAlignment="1">
      <alignment horizontal="center" vertical="center"/>
    </xf>
    <xf numFmtId="0" fontId="2" fillId="27" borderId="68" xfId="0" applyFont="1" applyFill="1" applyBorder="1" applyAlignment="1">
      <alignment horizontal="center" vertical="center"/>
    </xf>
    <xf numFmtId="0" fontId="2" fillId="27" borderId="59" xfId="0" applyFont="1" applyFill="1" applyBorder="1" applyAlignment="1">
      <alignment horizontal="center" vertical="center"/>
    </xf>
    <xf numFmtId="0" fontId="2" fillId="28" borderId="60" xfId="0" applyFont="1" applyFill="1" applyBorder="1" applyAlignment="1">
      <alignment horizontal="center" vertical="center"/>
    </xf>
    <xf numFmtId="0" fontId="2" fillId="0" borderId="32" xfId="0" applyFont="1" applyBorder="1" applyAlignment="1">
      <alignment horizontal="left"/>
    </xf>
    <xf numFmtId="0" fontId="2" fillId="28" borderId="61" xfId="0" applyFont="1" applyFill="1" applyBorder="1" applyAlignment="1">
      <alignment horizontal="center" vertical="center"/>
    </xf>
    <xf numFmtId="0" fontId="2" fillId="28" borderId="69" xfId="0" applyFont="1" applyFill="1" applyBorder="1" applyAlignment="1">
      <alignment horizontal="left"/>
    </xf>
    <xf numFmtId="0" fontId="2" fillId="28" borderId="58" xfId="0" applyFont="1" applyFill="1" applyBorder="1" applyAlignment="1">
      <alignment horizontal="center" vertical="center"/>
    </xf>
    <xf numFmtId="0" fontId="2" fillId="0" borderId="63" xfId="0" applyFont="1" applyBorder="1" applyAlignment="1">
      <alignment horizontal="center" vertical="center"/>
    </xf>
    <xf numFmtId="0" fontId="2" fillId="28" borderId="68" xfId="0" applyFont="1" applyFill="1" applyBorder="1" applyAlignment="1">
      <alignment horizontal="center" vertical="center"/>
    </xf>
    <xf numFmtId="0" fontId="2" fillId="28" borderId="59" xfId="0" applyFont="1" applyFill="1" applyBorder="1" applyAlignment="1">
      <alignment horizontal="center" vertical="center"/>
    </xf>
    <xf numFmtId="0" fontId="2" fillId="27" borderId="48" xfId="0" applyFont="1" applyFill="1" applyBorder="1" applyAlignment="1">
      <alignment horizontal="left"/>
    </xf>
    <xf numFmtId="0" fontId="2" fillId="29" borderId="59" xfId="0" applyFont="1" applyFill="1" applyBorder="1" applyAlignment="1">
      <alignment horizontal="center" vertical="center"/>
    </xf>
    <xf numFmtId="0" fontId="28" fillId="0" borderId="57" xfId="0" applyFont="1" applyBorder="1"/>
    <xf numFmtId="0" fontId="2" fillId="0" borderId="44" xfId="0" applyFont="1" applyBorder="1" applyAlignment="1">
      <alignment horizontal="left"/>
    </xf>
    <xf numFmtId="0" fontId="28" fillId="0" borderId="65" xfId="0" applyFont="1" applyBorder="1" applyAlignment="1">
      <alignment horizontal="center"/>
    </xf>
    <xf numFmtId="0" fontId="2" fillId="28" borderId="24" xfId="0" applyFont="1" applyFill="1" applyBorder="1" applyAlignment="1">
      <alignment horizontal="center" vertical="center"/>
    </xf>
    <xf numFmtId="0" fontId="2" fillId="28" borderId="25" xfId="0" applyFont="1" applyFill="1" applyBorder="1" applyAlignment="1">
      <alignment horizontal="center" vertical="center"/>
    </xf>
    <xf numFmtId="0" fontId="2" fillId="28" borderId="31" xfId="0" applyFont="1" applyFill="1" applyBorder="1" applyAlignment="1">
      <alignment horizontal="center" vertical="center"/>
    </xf>
    <xf numFmtId="0" fontId="2" fillId="0" borderId="26" xfId="0" applyFont="1" applyBorder="1" applyAlignment="1">
      <alignment horizontal="center" vertical="center"/>
    </xf>
    <xf numFmtId="0" fontId="2" fillId="0" borderId="9" xfId="0" applyFont="1" applyBorder="1" applyAlignment="1">
      <alignment horizontal="center" vertical="center"/>
    </xf>
    <xf numFmtId="0" fontId="2" fillId="0" borderId="70" xfId="0" applyFont="1" applyBorder="1" applyAlignment="1">
      <alignment horizontal="left"/>
    </xf>
    <xf numFmtId="0" fontId="2" fillId="0" borderId="0" xfId="0" applyFont="1" applyAlignment="1">
      <alignment horizontal="center"/>
    </xf>
    <xf numFmtId="0" fontId="2" fillId="0" borderId="70" xfId="0" applyFont="1" applyBorder="1"/>
    <xf numFmtId="0" fontId="2" fillId="0" borderId="0" xfId="0" applyFont="1" applyAlignment="1">
      <alignment horizontal="center" vertical="center"/>
    </xf>
    <xf numFmtId="0" fontId="2" fillId="0" borderId="0" xfId="0" applyFont="1" applyAlignment="1">
      <alignment horizontal="left" vertical="top"/>
    </xf>
    <xf numFmtId="0" fontId="2" fillId="0" borderId="0" xfId="0" applyFont="1" applyAlignment="1">
      <alignment vertical="top"/>
    </xf>
    <xf numFmtId="0" fontId="2" fillId="0" borderId="37" xfId="0" applyFont="1" applyBorder="1" applyAlignment="1">
      <alignment horizontal="center" vertical="center"/>
    </xf>
    <xf numFmtId="0" fontId="2" fillId="0" borderId="80" xfId="0" applyFont="1" applyBorder="1" applyAlignment="1">
      <alignment horizontal="center" vertical="center"/>
    </xf>
    <xf numFmtId="0" fontId="2" fillId="0" borderId="38" xfId="0" applyFont="1" applyBorder="1" applyAlignment="1">
      <alignment horizontal="center" vertical="center"/>
    </xf>
    <xf numFmtId="0" fontId="2" fillId="0" borderId="39" xfId="0" applyFont="1" applyBorder="1" applyAlignment="1">
      <alignment horizontal="center" vertical="center"/>
    </xf>
    <xf numFmtId="0" fontId="2" fillId="21" borderId="77" xfId="0" applyFont="1" applyFill="1" applyBorder="1" applyAlignment="1">
      <alignment horizontal="center" vertical="center"/>
    </xf>
    <xf numFmtId="0" fontId="2" fillId="21" borderId="82" xfId="0" applyFont="1" applyFill="1" applyBorder="1" applyAlignment="1">
      <alignment horizontal="center" vertical="center"/>
    </xf>
    <xf numFmtId="0" fontId="2" fillId="21" borderId="83" xfId="0" applyFont="1" applyFill="1" applyBorder="1" applyAlignment="1">
      <alignment horizontal="right" vertical="center"/>
    </xf>
    <xf numFmtId="0" fontId="2" fillId="21" borderId="84" xfId="0" applyFont="1" applyFill="1" applyBorder="1" applyAlignment="1">
      <alignment vertical="center"/>
    </xf>
    <xf numFmtId="0" fontId="2" fillId="21" borderId="74" xfId="0" applyFont="1" applyFill="1" applyBorder="1" applyAlignment="1">
      <alignment horizontal="right"/>
    </xf>
    <xf numFmtId="0" fontId="42" fillId="21" borderId="92" xfId="0" applyFont="1" applyFill="1" applyBorder="1" applyAlignment="1">
      <alignment vertical="center"/>
    </xf>
    <xf numFmtId="0" fontId="2" fillId="21" borderId="96" xfId="0" applyFont="1" applyFill="1" applyBorder="1" applyAlignment="1">
      <alignment vertical="center"/>
    </xf>
    <xf numFmtId="0" fontId="2" fillId="21" borderId="99" xfId="0" applyFont="1" applyFill="1" applyBorder="1" applyAlignment="1">
      <alignment horizontal="center" vertical="center"/>
    </xf>
    <xf numFmtId="0" fontId="43" fillId="21" borderId="85" xfId="1" applyFont="1" applyFill="1" applyBorder="1" applyAlignment="1">
      <alignment vertical="center" wrapText="1"/>
    </xf>
    <xf numFmtId="0" fontId="2" fillId="21" borderId="133" xfId="0" applyFont="1" applyFill="1" applyBorder="1" applyAlignment="1">
      <alignment horizontal="center" vertical="center"/>
    </xf>
    <xf numFmtId="0" fontId="2" fillId="21" borderId="134" xfId="0" applyFont="1" applyFill="1" applyBorder="1" applyAlignment="1">
      <alignment horizontal="center" vertical="center"/>
    </xf>
    <xf numFmtId="0" fontId="2" fillId="21" borderId="135" xfId="0" applyFont="1" applyFill="1" applyBorder="1" applyAlignment="1">
      <alignment horizontal="center" vertical="center"/>
    </xf>
    <xf numFmtId="0" fontId="2" fillId="21" borderId="73" xfId="0" applyFont="1" applyFill="1" applyBorder="1" applyAlignment="1">
      <alignment horizontal="center" vertical="center"/>
    </xf>
    <xf numFmtId="0" fontId="2" fillId="21" borderId="72" xfId="0" applyFont="1" applyFill="1" applyBorder="1"/>
    <xf numFmtId="0" fontId="42" fillId="21" borderId="93" xfId="0" applyFont="1" applyFill="1" applyBorder="1"/>
    <xf numFmtId="0" fontId="2" fillId="21" borderId="137" xfId="0" applyFont="1" applyFill="1" applyBorder="1" applyAlignment="1">
      <alignment vertical="center"/>
    </xf>
    <xf numFmtId="0" fontId="2" fillId="21" borderId="138" xfId="0" applyFont="1" applyFill="1" applyBorder="1" applyAlignment="1">
      <alignment horizontal="center" vertical="center"/>
    </xf>
    <xf numFmtId="0" fontId="43" fillId="21" borderId="139" xfId="1" applyFont="1" applyFill="1" applyBorder="1" applyAlignment="1">
      <alignment vertical="center" wrapText="1"/>
    </xf>
    <xf numFmtId="0" fontId="36" fillId="21" borderId="20" xfId="0" applyFont="1" applyFill="1" applyBorder="1" applyAlignment="1">
      <alignment horizontal="center" vertical="center"/>
    </xf>
    <xf numFmtId="0" fontId="2" fillId="21" borderId="9" xfId="0" applyFont="1" applyFill="1" applyBorder="1" applyAlignment="1">
      <alignment horizontal="center"/>
    </xf>
    <xf numFmtId="0" fontId="2" fillId="21" borderId="32" xfId="0" applyFont="1" applyFill="1" applyBorder="1" applyAlignment="1">
      <alignment horizontal="center" vertical="center"/>
    </xf>
    <xf numFmtId="0" fontId="2" fillId="21" borderId="32" xfId="0" applyFont="1" applyFill="1" applyBorder="1" applyAlignment="1">
      <alignment horizontal="center"/>
    </xf>
    <xf numFmtId="0" fontId="2" fillId="21" borderId="48" xfId="0" applyFont="1" applyFill="1" applyBorder="1" applyAlignment="1">
      <alignment horizontal="center"/>
    </xf>
    <xf numFmtId="0" fontId="2" fillId="21" borderId="22" xfId="0" applyFont="1" applyFill="1" applyBorder="1" applyAlignment="1">
      <alignment horizontal="center" vertical="center"/>
    </xf>
    <xf numFmtId="0" fontId="2" fillId="21" borderId="71" xfId="0" applyFont="1" applyFill="1" applyBorder="1" applyAlignment="1">
      <alignment horizontal="center" vertical="center"/>
    </xf>
    <xf numFmtId="0" fontId="2" fillId="21" borderId="97" xfId="0" applyFont="1" applyFill="1" applyBorder="1"/>
    <xf numFmtId="0" fontId="2" fillId="21" borderId="100" xfId="0" applyFont="1" applyFill="1" applyBorder="1" applyAlignment="1">
      <alignment horizontal="center" vertical="center"/>
    </xf>
    <xf numFmtId="0" fontId="2" fillId="21" borderId="86" xfId="0" applyFont="1" applyFill="1" applyBorder="1" applyAlignment="1">
      <alignment wrapText="1"/>
    </xf>
    <xf numFmtId="0" fontId="2" fillId="21" borderId="9" xfId="0" applyFont="1" applyFill="1" applyBorder="1" applyAlignment="1">
      <alignment horizontal="center" vertical="center"/>
    </xf>
    <xf numFmtId="0" fontId="2" fillId="21" borderId="23" xfId="0" applyFont="1" applyFill="1" applyBorder="1" applyAlignment="1">
      <alignment horizontal="center"/>
    </xf>
    <xf numFmtId="0" fontId="2" fillId="21" borderId="24" xfId="0" applyFont="1" applyFill="1" applyBorder="1" applyAlignment="1">
      <alignment horizontal="center" vertical="center"/>
    </xf>
    <xf numFmtId="0" fontId="2" fillId="21" borderId="87" xfId="0" applyFont="1" applyFill="1" applyBorder="1" applyAlignment="1">
      <alignment horizontal="center" vertical="center"/>
    </xf>
    <xf numFmtId="0" fontId="2" fillId="21" borderId="88" xfId="0" applyFont="1" applyFill="1" applyBorder="1" applyAlignment="1">
      <alignment horizontal="right"/>
    </xf>
    <xf numFmtId="0" fontId="2" fillId="21" borderId="89" xfId="0" applyFont="1" applyFill="1" applyBorder="1"/>
    <xf numFmtId="0" fontId="42" fillId="21" borderId="94" xfId="0" applyFont="1" applyFill="1" applyBorder="1"/>
    <xf numFmtId="0" fontId="2" fillId="21" borderId="98" xfId="0" applyFont="1" applyFill="1" applyBorder="1"/>
    <xf numFmtId="0" fontId="2" fillId="21" borderId="101" xfId="0" applyFont="1" applyFill="1" applyBorder="1" applyAlignment="1">
      <alignment horizontal="center" vertical="center"/>
    </xf>
    <xf numFmtId="0" fontId="2" fillId="21" borderId="91" xfId="0" applyFont="1" applyFill="1" applyBorder="1" applyAlignment="1">
      <alignment wrapText="1"/>
    </xf>
    <xf numFmtId="0" fontId="2" fillId="21" borderId="25" xfId="0" applyFont="1" applyFill="1" applyBorder="1" applyAlignment="1">
      <alignment horizontal="center"/>
    </xf>
    <xf numFmtId="0" fontId="2" fillId="21" borderId="25" xfId="0" applyFont="1" applyFill="1" applyBorder="1" applyAlignment="1">
      <alignment horizontal="center" vertical="center"/>
    </xf>
    <xf numFmtId="0" fontId="2" fillId="21" borderId="26" xfId="0" applyFont="1" applyFill="1" applyBorder="1" applyAlignment="1">
      <alignment horizontal="center"/>
    </xf>
    <xf numFmtId="0" fontId="2" fillId="21" borderId="78" xfId="0" applyFont="1" applyFill="1" applyBorder="1" applyAlignment="1">
      <alignment horizontal="right"/>
    </xf>
    <xf numFmtId="0" fontId="2" fillId="0" borderId="79" xfId="0" applyFont="1" applyBorder="1"/>
    <xf numFmtId="0" fontId="2" fillId="0" borderId="95" xfId="0" applyFont="1" applyBorder="1"/>
    <xf numFmtId="0" fontId="2" fillId="0" borderId="96" xfId="0" applyFont="1" applyBorder="1"/>
    <xf numFmtId="0" fontId="2" fillId="0" borderId="99" xfId="0" applyFont="1" applyBorder="1" applyAlignment="1">
      <alignment horizontal="center" vertical="center"/>
    </xf>
    <xf numFmtId="0" fontId="2" fillId="0" borderId="85" xfId="0" applyFont="1" applyBorder="1" applyAlignment="1">
      <alignment wrapText="1"/>
    </xf>
    <xf numFmtId="0" fontId="2" fillId="0" borderId="133" xfId="0" applyFont="1" applyBorder="1" applyAlignment="1">
      <alignment horizontal="center" vertical="center"/>
    </xf>
    <xf numFmtId="0" fontId="2" fillId="0" borderId="134" xfId="0" applyFont="1" applyBorder="1" applyAlignment="1">
      <alignment horizontal="center" vertical="center"/>
    </xf>
    <xf numFmtId="0" fontId="2" fillId="0" borderId="135" xfId="0" applyFont="1" applyBorder="1" applyAlignment="1">
      <alignment horizontal="center" vertical="center"/>
    </xf>
    <xf numFmtId="0" fontId="2" fillId="0" borderId="72" xfId="0" applyFont="1" applyBorder="1"/>
    <xf numFmtId="0" fontId="2" fillId="0" borderId="93" xfId="0" applyFont="1" applyBorder="1"/>
    <xf numFmtId="0" fontId="2" fillId="0" borderId="137" xfId="0" applyFont="1" applyBorder="1"/>
    <xf numFmtId="0" fontId="2" fillId="0" borderId="138" xfId="0" applyFont="1" applyBorder="1" applyAlignment="1">
      <alignment horizontal="center" vertical="center"/>
    </xf>
    <xf numFmtId="0" fontId="2" fillId="0" borderId="139" xfId="0" applyFont="1" applyBorder="1" applyAlignment="1">
      <alignment wrapText="1"/>
    </xf>
    <xf numFmtId="0" fontId="2" fillId="0" borderId="9" xfId="0" applyFont="1" applyBorder="1" applyAlignment="1">
      <alignment horizontal="center"/>
    </xf>
    <xf numFmtId="0" fontId="2" fillId="0" borderId="23" xfId="0" applyFont="1" applyBorder="1" applyAlignment="1">
      <alignment horizontal="center"/>
    </xf>
    <xf numFmtId="0" fontId="2" fillId="0" borderId="71" xfId="0" applyFont="1" applyBorder="1" applyAlignment="1">
      <alignment horizontal="center" vertical="center"/>
    </xf>
    <xf numFmtId="0" fontId="2" fillId="0" borderId="97" xfId="0" applyFont="1" applyBorder="1"/>
    <xf numFmtId="0" fontId="2" fillId="0" borderId="100" xfId="0" applyFont="1" applyBorder="1" applyAlignment="1">
      <alignment horizontal="center" vertical="center"/>
    </xf>
    <xf numFmtId="0" fontId="2" fillId="0" borderId="86" xfId="0" applyFont="1" applyBorder="1" applyAlignment="1">
      <alignment wrapText="1"/>
    </xf>
    <xf numFmtId="0" fontId="2" fillId="0" borderId="87" xfId="0" applyFont="1" applyBorder="1" applyAlignment="1">
      <alignment horizontal="center" vertical="center"/>
    </xf>
    <xf numFmtId="0" fontId="2" fillId="0" borderId="89" xfId="0" applyFont="1" applyBorder="1"/>
    <xf numFmtId="0" fontId="2" fillId="0" borderId="94" xfId="0" applyFont="1" applyBorder="1"/>
    <xf numFmtId="0" fontId="2" fillId="0" borderId="98" xfId="0" applyFont="1" applyBorder="1"/>
    <xf numFmtId="0" fontId="2" fillId="0" borderId="101" xfId="0" applyFont="1" applyBorder="1" applyAlignment="1">
      <alignment horizontal="center" vertical="center"/>
    </xf>
    <xf numFmtId="0" fontId="2" fillId="0" borderId="91" xfId="0" applyFont="1" applyBorder="1" applyAlignment="1">
      <alignment wrapText="1"/>
    </xf>
    <xf numFmtId="0" fontId="2" fillId="0" borderId="25" xfId="0" applyFont="1" applyBorder="1" applyAlignment="1">
      <alignment horizontal="center"/>
    </xf>
    <xf numFmtId="0" fontId="2" fillId="0" borderId="26" xfId="0" applyFont="1" applyBorder="1" applyAlignment="1">
      <alignment horizontal="center"/>
    </xf>
    <xf numFmtId="0" fontId="2" fillId="21" borderId="83" xfId="0" applyFont="1" applyFill="1" applyBorder="1" applyAlignment="1">
      <alignment horizontal="right"/>
    </xf>
    <xf numFmtId="0" fontId="2" fillId="21" borderId="84" xfId="0" applyFont="1" applyFill="1" applyBorder="1"/>
    <xf numFmtId="0" fontId="2" fillId="21" borderId="92" xfId="0" applyFont="1" applyFill="1" applyBorder="1"/>
    <xf numFmtId="0" fontId="2" fillId="21" borderId="93" xfId="0" applyFont="1" applyFill="1" applyBorder="1"/>
    <xf numFmtId="0" fontId="2" fillId="21" borderId="94" xfId="0" applyFont="1" applyFill="1" applyBorder="1"/>
    <xf numFmtId="0" fontId="2" fillId="0" borderId="84" xfId="0" applyFont="1" applyBorder="1"/>
    <xf numFmtId="0" fontId="2" fillId="0" borderId="92" xfId="0" applyFont="1" applyBorder="1"/>
    <xf numFmtId="0" fontId="2" fillId="0" borderId="0" xfId="0" applyFont="1" applyAlignment="1">
      <alignment horizontal="left" vertical="center"/>
    </xf>
    <xf numFmtId="0" fontId="2" fillId="31" borderId="56" xfId="0" applyFont="1" applyFill="1" applyBorder="1" applyAlignment="1">
      <alignment horizontal="center" vertical="center"/>
    </xf>
    <xf numFmtId="0" fontId="2" fillId="32" borderId="56" xfId="0" applyFont="1" applyFill="1" applyBorder="1" applyAlignment="1">
      <alignment horizontal="center" vertical="center"/>
    </xf>
    <xf numFmtId="0" fontId="2" fillId="0" borderId="16" xfId="0" applyFont="1" applyBorder="1" applyAlignment="1">
      <alignment horizontal="center" vertical="top"/>
    </xf>
    <xf numFmtId="0" fontId="2" fillId="0" borderId="4" xfId="0" applyFont="1" applyBorder="1" applyAlignment="1">
      <alignment horizontal="center" vertical="top"/>
    </xf>
    <xf numFmtId="0" fontId="42" fillId="31" borderId="38" xfId="1" applyFont="1" applyFill="1" applyBorder="1" applyAlignment="1">
      <alignment horizontal="center" vertical="center"/>
    </xf>
    <xf numFmtId="0" fontId="2" fillId="0" borderId="2" xfId="0" applyFont="1" applyBorder="1" applyAlignment="1">
      <alignment horizontal="center" vertical="center"/>
    </xf>
    <xf numFmtId="0" fontId="42" fillId="32" borderId="38" xfId="1" applyFont="1" applyFill="1" applyBorder="1" applyAlignment="1">
      <alignment horizontal="center" vertical="center"/>
    </xf>
    <xf numFmtId="0" fontId="2" fillId="21" borderId="18" xfId="0" applyFont="1" applyFill="1" applyBorder="1" applyAlignment="1">
      <alignment horizontal="center" vertical="center"/>
    </xf>
    <xf numFmtId="0" fontId="2" fillId="21" borderId="19" xfId="0" applyFont="1" applyFill="1" applyBorder="1" applyAlignment="1">
      <alignment horizontal="center" vertical="center"/>
    </xf>
    <xf numFmtId="0" fontId="2" fillId="21" borderId="71" xfId="0" applyFont="1" applyFill="1" applyBorder="1" applyAlignment="1">
      <alignment horizontal="center"/>
    </xf>
    <xf numFmtId="0" fontId="2" fillId="21" borderId="87" xfId="0" applyFont="1" applyFill="1" applyBorder="1" applyAlignment="1">
      <alignment horizontal="center"/>
    </xf>
    <xf numFmtId="0" fontId="2" fillId="0" borderId="73" xfId="0" applyFont="1" applyBorder="1" applyAlignment="1">
      <alignment horizontal="center"/>
    </xf>
    <xf numFmtId="0" fontId="2" fillId="0" borderId="19" xfId="0" applyFont="1" applyBorder="1" applyAlignment="1">
      <alignment horizontal="center" vertical="center"/>
    </xf>
    <xf numFmtId="0" fontId="2" fillId="0" borderId="71" xfId="0" applyFont="1" applyBorder="1" applyAlignment="1">
      <alignment horizontal="center"/>
    </xf>
    <xf numFmtId="0" fontId="2" fillId="0" borderId="87" xfId="0" applyFont="1" applyBorder="1" applyAlignment="1">
      <alignment horizontal="center"/>
    </xf>
    <xf numFmtId="0" fontId="2" fillId="21" borderId="82" xfId="0" applyFont="1" applyFill="1" applyBorder="1" applyAlignment="1">
      <alignment horizontal="center"/>
    </xf>
    <xf numFmtId="0" fontId="2" fillId="0" borderId="82" xfId="0" applyFont="1" applyBorder="1" applyAlignment="1">
      <alignment horizontal="center"/>
    </xf>
    <xf numFmtId="0" fontId="2" fillId="21" borderId="90" xfId="0" applyFont="1" applyFill="1" applyBorder="1" applyAlignment="1">
      <alignment horizontal="right"/>
    </xf>
    <xf numFmtId="0" fontId="2" fillId="0" borderId="114" xfId="0" applyFont="1" applyBorder="1" applyAlignment="1">
      <alignment horizontal="center" vertical="center"/>
    </xf>
    <xf numFmtId="0" fontId="8" fillId="0" borderId="115" xfId="0" applyFont="1" applyBorder="1" applyAlignment="1">
      <alignment horizontal="left" vertical="center"/>
    </xf>
    <xf numFmtId="0" fontId="8" fillId="0" borderId="115" xfId="0" applyFont="1" applyBorder="1" applyAlignment="1">
      <alignment horizontal="left" vertical="center" wrapText="1"/>
    </xf>
    <xf numFmtId="0" fontId="8" fillId="0" borderId="118" xfId="0" applyFont="1" applyBorder="1" applyAlignment="1">
      <alignment horizontal="left" vertical="center" wrapText="1"/>
    </xf>
    <xf numFmtId="0" fontId="8" fillId="0" borderId="113" xfId="0" applyFont="1" applyBorder="1" applyAlignment="1">
      <alignment horizontal="left" vertical="center" wrapText="1"/>
    </xf>
    <xf numFmtId="0" fontId="8" fillId="0" borderId="123" xfId="0" applyFont="1" applyBorder="1" applyAlignment="1">
      <alignment horizontal="left" vertical="center"/>
    </xf>
    <xf numFmtId="0" fontId="8" fillId="0" borderId="123" xfId="0" applyFont="1" applyBorder="1" applyAlignment="1">
      <alignment horizontal="left" vertical="center" wrapText="1"/>
    </xf>
    <xf numFmtId="0" fontId="8" fillId="0" borderId="118" xfId="0" applyFont="1" applyBorder="1" applyAlignment="1">
      <alignment horizontal="left" vertical="center"/>
    </xf>
    <xf numFmtId="0" fontId="2" fillId="0" borderId="114" xfId="0" applyFont="1" applyBorder="1" applyAlignment="1">
      <alignment horizontal="center" vertical="center" wrapText="1"/>
    </xf>
    <xf numFmtId="0" fontId="41" fillId="21" borderId="84" xfId="0" applyFont="1" applyFill="1" applyBorder="1" applyAlignment="1">
      <alignment vertical="center"/>
    </xf>
    <xf numFmtId="0" fontId="41" fillId="21" borderId="72" xfId="0" applyFont="1" applyFill="1" applyBorder="1"/>
    <xf numFmtId="0" fontId="41" fillId="21" borderId="89" xfId="0" applyFont="1" applyFill="1" applyBorder="1"/>
    <xf numFmtId="0" fontId="41" fillId="0" borderId="79" xfId="0" applyFont="1" applyBorder="1"/>
    <xf numFmtId="0" fontId="41" fillId="0" borderId="72" xfId="0" applyFont="1" applyBorder="1"/>
    <xf numFmtId="0" fontId="41" fillId="0" borderId="89" xfId="0" applyFont="1" applyBorder="1"/>
    <xf numFmtId="0" fontId="41" fillId="21" borderId="84" xfId="0" applyFont="1" applyFill="1" applyBorder="1"/>
    <xf numFmtId="0" fontId="41" fillId="0" borderId="84" xfId="0" applyFont="1" applyBorder="1"/>
    <xf numFmtId="0" fontId="44" fillId="21" borderId="92" xfId="0" applyFont="1" applyFill="1" applyBorder="1" applyAlignment="1">
      <alignment vertical="center"/>
    </xf>
    <xf numFmtId="0" fontId="44" fillId="21" borderId="93" xfId="0" applyFont="1" applyFill="1" applyBorder="1"/>
    <xf numFmtId="0" fontId="44" fillId="21" borderId="94" xfId="0" applyFont="1" applyFill="1" applyBorder="1"/>
    <xf numFmtId="0" fontId="41" fillId="0" borderId="95" xfId="0" applyFont="1" applyBorder="1"/>
    <xf numFmtId="0" fontId="41" fillId="0" borderId="93" xfId="0" applyFont="1" applyBorder="1"/>
    <xf numFmtId="0" fontId="41" fillId="0" borderId="94" xfId="0" applyFont="1" applyBorder="1"/>
    <xf numFmtId="0" fontId="41" fillId="21" borderId="92" xfId="0" applyFont="1" applyFill="1" applyBorder="1"/>
    <xf numFmtId="0" fontId="41" fillId="21" borderId="93" xfId="0" applyFont="1" applyFill="1" applyBorder="1"/>
    <xf numFmtId="0" fontId="41" fillId="21" borderId="94" xfId="0" applyFont="1" applyFill="1" applyBorder="1"/>
    <xf numFmtId="0" fontId="41" fillId="0" borderId="92" xfId="0" applyFont="1" applyBorder="1"/>
    <xf numFmtId="0" fontId="41" fillId="0" borderId="86" xfId="0" applyFont="1" applyBorder="1"/>
    <xf numFmtId="0" fontId="41" fillId="0" borderId="0" xfId="0" applyFont="1"/>
    <xf numFmtId="0" fontId="29" fillId="0" borderId="16" xfId="1" applyFont="1" applyBorder="1" applyAlignment="1">
      <alignment vertical="center"/>
    </xf>
    <xf numFmtId="0" fontId="29" fillId="0" borderId="4" xfId="1" applyFont="1" applyBorder="1" applyAlignment="1">
      <alignment vertical="center"/>
    </xf>
    <xf numFmtId="0" fontId="29" fillId="0" borderId="56" xfId="1" applyFont="1" applyBorder="1" applyAlignment="1">
      <alignment vertical="center"/>
    </xf>
    <xf numFmtId="0" fontId="29" fillId="0" borderId="5" xfId="1" applyFont="1" applyBorder="1" applyAlignment="1">
      <alignment vertical="center"/>
    </xf>
    <xf numFmtId="0" fontId="29" fillId="0" borderId="6" xfId="1" applyFont="1" applyBorder="1" applyAlignment="1">
      <alignment vertical="center"/>
    </xf>
    <xf numFmtId="0" fontId="29" fillId="0" borderId="7" xfId="1" applyFont="1" applyBorder="1" applyAlignment="1">
      <alignment vertical="center"/>
    </xf>
    <xf numFmtId="0" fontId="29" fillId="0" borderId="55" xfId="1" applyFont="1" applyBorder="1" applyAlignment="1">
      <alignment vertical="center"/>
    </xf>
    <xf numFmtId="0" fontId="30" fillId="0" borderId="55" xfId="0" applyFont="1" applyBorder="1" applyAlignment="1">
      <alignment horizontal="center" vertical="center"/>
    </xf>
    <xf numFmtId="0" fontId="29" fillId="0" borderId="55" xfId="1" applyFont="1" applyFill="1" applyBorder="1" applyAlignment="1">
      <alignment vertical="center"/>
    </xf>
    <xf numFmtId="0" fontId="29" fillId="0" borderId="55" xfId="1" applyFont="1" applyBorder="1" applyAlignment="1">
      <alignment horizontal="left" vertical="center"/>
    </xf>
    <xf numFmtId="0" fontId="29" fillId="0" borderId="16" xfId="1" applyFont="1" applyBorder="1" applyAlignment="1">
      <alignment horizontal="left" vertical="center"/>
    </xf>
    <xf numFmtId="0" fontId="29" fillId="0" borderId="4" xfId="1" applyFont="1" applyBorder="1" applyAlignment="1">
      <alignment horizontal="left" vertical="center"/>
    </xf>
    <xf numFmtId="0" fontId="29" fillId="0" borderId="56" xfId="1" applyFont="1" applyBorder="1" applyAlignment="1">
      <alignment horizontal="left" vertical="center"/>
    </xf>
    <xf numFmtId="0" fontId="29" fillId="0" borderId="5" xfId="1" applyFont="1" applyBorder="1" applyAlignment="1">
      <alignment horizontal="left" vertical="center"/>
    </xf>
    <xf numFmtId="0" fontId="29" fillId="0" borderId="6" xfId="1" applyFont="1" applyBorder="1" applyAlignment="1">
      <alignment horizontal="left" vertical="center"/>
    </xf>
    <xf numFmtId="0" fontId="29" fillId="0" borderId="7" xfId="1" applyFont="1" applyBorder="1" applyAlignment="1">
      <alignment horizontal="left" vertical="center"/>
    </xf>
    <xf numFmtId="0" fontId="33" fillId="26" borderId="1" xfId="1" applyFont="1" applyFill="1" applyBorder="1" applyAlignment="1">
      <alignment horizontal="center"/>
    </xf>
    <xf numFmtId="0" fontId="33" fillId="26" borderId="2" xfId="1" applyFont="1" applyFill="1" applyBorder="1" applyAlignment="1">
      <alignment horizontal="center"/>
    </xf>
    <xf numFmtId="0" fontId="33" fillId="26" borderId="3" xfId="1" applyFont="1" applyFill="1" applyBorder="1" applyAlignment="1">
      <alignment horizontal="center"/>
    </xf>
    <xf numFmtId="0" fontId="22" fillId="26" borderId="1" xfId="1" applyFont="1" applyFill="1" applyBorder="1" applyAlignment="1">
      <alignment horizontal="center"/>
    </xf>
    <xf numFmtId="0" fontId="22" fillId="26" borderId="2" xfId="1" applyFont="1" applyFill="1" applyBorder="1" applyAlignment="1">
      <alignment horizontal="center"/>
    </xf>
    <xf numFmtId="0" fontId="22" fillId="26" borderId="3" xfId="1" applyFont="1" applyFill="1" applyBorder="1" applyAlignment="1">
      <alignment horizontal="center"/>
    </xf>
    <xf numFmtId="0" fontId="11" fillId="26" borderId="6" xfId="0" applyFont="1" applyFill="1" applyBorder="1" applyAlignment="1">
      <alignment horizontal="center" vertical="center" wrapText="1"/>
    </xf>
    <xf numFmtId="0" fontId="14" fillId="0" borderId="4" xfId="0" applyFont="1" applyBorder="1" applyAlignment="1">
      <alignment horizontal="center" vertical="center" wrapText="1"/>
    </xf>
    <xf numFmtId="0" fontId="14" fillId="0" borderId="41" xfId="0" applyFont="1" applyBorder="1" applyAlignment="1">
      <alignment horizontal="center" vertical="center" wrapText="1"/>
    </xf>
    <xf numFmtId="0" fontId="24" fillId="11" borderId="6" xfId="1" applyFont="1" applyFill="1" applyBorder="1" applyAlignment="1">
      <alignment horizontal="center" vertical="center" wrapText="1"/>
    </xf>
    <xf numFmtId="0" fontId="24" fillId="11" borderId="6" xfId="0" applyFont="1" applyFill="1" applyBorder="1" applyAlignment="1">
      <alignment horizontal="center" vertical="center" wrapText="1"/>
    </xf>
    <xf numFmtId="0" fontId="16" fillId="20" borderId="37" xfId="0" applyFont="1" applyFill="1" applyBorder="1" applyAlignment="1">
      <alignment horizontal="center" wrapText="1"/>
    </xf>
    <xf numFmtId="0" fontId="16" fillId="20" borderId="38" xfId="0" applyFont="1" applyFill="1" applyBorder="1" applyAlignment="1">
      <alignment horizontal="center" wrapText="1"/>
    </xf>
    <xf numFmtId="0" fontId="16" fillId="20" borderId="39" xfId="0" applyFont="1" applyFill="1" applyBorder="1" applyAlignment="1">
      <alignment horizontal="center" wrapText="1"/>
    </xf>
    <xf numFmtId="0" fontId="15" fillId="25" borderId="37" xfId="0" applyFont="1" applyFill="1" applyBorder="1" applyAlignment="1">
      <alignment horizontal="center" wrapText="1"/>
    </xf>
    <xf numFmtId="0" fontId="15" fillId="25" borderId="38" xfId="0" applyFont="1" applyFill="1" applyBorder="1" applyAlignment="1">
      <alignment horizontal="center" wrapText="1"/>
    </xf>
    <xf numFmtId="0" fontId="15" fillId="25" borderId="39" xfId="0" applyFont="1" applyFill="1" applyBorder="1" applyAlignment="1">
      <alignment horizontal="center" wrapText="1"/>
    </xf>
    <xf numFmtId="0" fontId="17" fillId="20" borderId="38" xfId="0" applyFont="1" applyFill="1" applyBorder="1" applyAlignment="1">
      <alignment horizontal="center" wrapText="1"/>
    </xf>
    <xf numFmtId="0" fontId="17" fillId="20" borderId="39" xfId="0" applyFont="1" applyFill="1" applyBorder="1" applyAlignment="1">
      <alignment horizontal="center" wrapText="1"/>
    </xf>
    <xf numFmtId="0" fontId="5" fillId="0" borderId="16" xfId="0" applyFont="1" applyBorder="1" applyAlignment="1">
      <alignment horizontal="left" vertical="center"/>
    </xf>
    <xf numFmtId="0" fontId="5" fillId="0" borderId="4" xfId="0" applyFont="1" applyBorder="1" applyAlignment="1">
      <alignment horizontal="left" vertical="center"/>
    </xf>
    <xf numFmtId="0" fontId="5" fillId="0" borderId="17" xfId="0" applyFont="1" applyBorder="1" applyAlignment="1">
      <alignment horizontal="left" vertical="center"/>
    </xf>
    <xf numFmtId="0" fontId="5" fillId="0" borderId="20" xfId="0" applyFont="1" applyBorder="1" applyAlignment="1">
      <alignment horizontal="left" vertical="center"/>
    </xf>
    <xf numFmtId="0" fontId="5" fillId="0" borderId="14" xfId="0" applyFont="1" applyBorder="1" applyAlignment="1">
      <alignment horizontal="left" vertical="center"/>
    </xf>
    <xf numFmtId="0" fontId="5" fillId="0" borderId="15" xfId="0" applyFont="1" applyBorder="1" applyAlignment="1">
      <alignment horizontal="left" vertical="center"/>
    </xf>
    <xf numFmtId="0" fontId="8" fillId="3" borderId="18" xfId="0" applyFont="1" applyFill="1" applyBorder="1" applyAlignment="1">
      <alignment horizontal="center" vertical="center"/>
    </xf>
    <xf numFmtId="0" fontId="8" fillId="3" borderId="13" xfId="0" applyFont="1" applyFill="1" applyBorder="1" applyAlignment="1">
      <alignment horizontal="center" vertical="center"/>
    </xf>
    <xf numFmtId="0" fontId="8" fillId="3" borderId="19" xfId="0" applyFont="1" applyFill="1" applyBorder="1" applyAlignment="1">
      <alignment horizontal="center" vertical="center"/>
    </xf>
    <xf numFmtId="0" fontId="8" fillId="3" borderId="21" xfId="0" applyFont="1" applyFill="1" applyBorder="1" applyAlignment="1">
      <alignment horizontal="center" vertical="center"/>
    </xf>
    <xf numFmtId="0" fontId="8" fillId="3" borderId="22" xfId="0" applyFont="1" applyFill="1" applyBorder="1" applyAlignment="1">
      <alignment horizontal="center" vertical="center"/>
    </xf>
    <xf numFmtId="0" fontId="8" fillId="3" borderId="9" xfId="0" applyFont="1" applyFill="1" applyBorder="1" applyAlignment="1">
      <alignment horizontal="center" vertical="center"/>
    </xf>
    <xf numFmtId="0" fontId="8" fillId="3" borderId="23" xfId="0" applyFont="1" applyFill="1" applyBorder="1" applyAlignment="1">
      <alignment horizontal="center" vertical="center"/>
    </xf>
    <xf numFmtId="0" fontId="8" fillId="4" borderId="22" xfId="0" applyFont="1" applyFill="1" applyBorder="1" applyAlignment="1">
      <alignment horizontal="center" vertical="center"/>
    </xf>
    <xf numFmtId="0" fontId="8" fillId="4" borderId="9" xfId="0" applyFont="1" applyFill="1" applyBorder="1" applyAlignment="1">
      <alignment horizontal="center" vertical="center"/>
    </xf>
    <xf numFmtId="0" fontId="0" fillId="5" borderId="24" xfId="0" applyFill="1" applyBorder="1" applyAlignment="1">
      <alignment horizontal="center"/>
    </xf>
    <xf numFmtId="0" fontId="0" fillId="5" borderId="25" xfId="0" applyFill="1" applyBorder="1" applyAlignment="1">
      <alignment horizontal="center"/>
    </xf>
    <xf numFmtId="0" fontId="6" fillId="3" borderId="27" xfId="0" applyFont="1" applyFill="1" applyBorder="1" applyAlignment="1">
      <alignment horizontal="center" vertical="center"/>
    </xf>
    <xf numFmtId="0" fontId="6" fillId="3" borderId="28" xfId="0" applyFont="1" applyFill="1" applyBorder="1" applyAlignment="1">
      <alignment horizontal="center" vertical="center"/>
    </xf>
    <xf numFmtId="0" fontId="6" fillId="3" borderId="29" xfId="0" applyFont="1" applyFill="1" applyBorder="1" applyAlignment="1">
      <alignment horizontal="center" vertical="center"/>
    </xf>
    <xf numFmtId="0" fontId="6" fillId="6" borderId="27" xfId="0" applyFont="1" applyFill="1" applyBorder="1" applyAlignment="1">
      <alignment horizontal="center" vertical="center"/>
    </xf>
    <xf numFmtId="0" fontId="6" fillId="6" borderId="28" xfId="0" applyFont="1" applyFill="1" applyBorder="1" applyAlignment="1">
      <alignment horizontal="center" vertical="center"/>
    </xf>
    <xf numFmtId="0" fontId="6" fillId="6" borderId="29" xfId="0" applyFont="1" applyFill="1" applyBorder="1" applyAlignment="1">
      <alignment horizontal="center" vertical="center"/>
    </xf>
    <xf numFmtId="0" fontId="0" fillId="5" borderId="140" xfId="0" applyFill="1" applyBorder="1" applyAlignment="1">
      <alignment horizontal="center"/>
    </xf>
    <xf numFmtId="0" fontId="0" fillId="5" borderId="141" xfId="0" applyFill="1" applyBorder="1" applyAlignment="1">
      <alignment horizontal="center"/>
    </xf>
    <xf numFmtId="0" fontId="0" fillId="5" borderId="142" xfId="0" applyFill="1" applyBorder="1" applyAlignment="1">
      <alignment horizontal="center"/>
    </xf>
    <xf numFmtId="0" fontId="8" fillId="6" borderId="18" xfId="0" applyFont="1" applyFill="1" applyBorder="1" applyAlignment="1">
      <alignment horizontal="center" vertical="center"/>
    </xf>
    <xf numFmtId="0" fontId="8" fillId="6" borderId="13" xfId="0" applyFont="1" applyFill="1" applyBorder="1" applyAlignment="1">
      <alignment horizontal="center" vertical="center"/>
    </xf>
    <xf numFmtId="0" fontId="8" fillId="6" borderId="19" xfId="0" applyFont="1" applyFill="1" applyBorder="1" applyAlignment="1">
      <alignment horizontal="center" vertical="center"/>
    </xf>
    <xf numFmtId="0" fontId="8" fillId="6" borderId="21" xfId="0" applyFont="1" applyFill="1" applyBorder="1" applyAlignment="1">
      <alignment horizontal="center" vertical="center"/>
    </xf>
    <xf numFmtId="0" fontId="8" fillId="6" borderId="22" xfId="0" applyFont="1" applyFill="1" applyBorder="1" applyAlignment="1">
      <alignment horizontal="center" vertical="center"/>
    </xf>
    <xf numFmtId="0" fontId="8" fillId="6" borderId="9" xfId="0" applyFont="1" applyFill="1" applyBorder="1" applyAlignment="1">
      <alignment horizontal="center" vertical="center"/>
    </xf>
    <xf numFmtId="0" fontId="8" fillId="6" borderId="23" xfId="0" applyFont="1" applyFill="1" applyBorder="1" applyAlignment="1">
      <alignment horizontal="center" vertical="center"/>
    </xf>
    <xf numFmtId="0" fontId="23" fillId="0" borderId="0" xfId="1" applyFont="1" applyAlignment="1">
      <alignment horizontal="right" vertical="center"/>
    </xf>
    <xf numFmtId="0" fontId="23" fillId="0" borderId="0" xfId="0" applyFont="1" applyAlignment="1">
      <alignment horizontal="right" vertical="center"/>
    </xf>
    <xf numFmtId="0" fontId="23" fillId="0" borderId="6" xfId="0" applyFont="1" applyBorder="1" applyAlignment="1">
      <alignment horizontal="right" vertical="center"/>
    </xf>
    <xf numFmtId="0" fontId="8" fillId="6" borderId="10" xfId="0" applyFont="1" applyFill="1" applyBorder="1" applyAlignment="1">
      <alignment horizontal="center" vertical="center"/>
    </xf>
    <xf numFmtId="0" fontId="8" fillId="6" borderId="75" xfId="0" applyFont="1" applyFill="1" applyBorder="1" applyAlignment="1">
      <alignment horizontal="center" vertical="center"/>
    </xf>
    <xf numFmtId="0" fontId="8" fillId="6" borderId="45" xfId="0" applyFont="1" applyFill="1" applyBorder="1" applyAlignment="1">
      <alignment horizontal="center" vertical="center"/>
    </xf>
    <xf numFmtId="0" fontId="9" fillId="2" borderId="16" xfId="0" applyFont="1" applyFill="1" applyBorder="1" applyAlignment="1">
      <alignment horizontal="center" vertical="center"/>
    </xf>
    <xf numFmtId="0" fontId="9" fillId="2" borderId="5" xfId="0" applyFont="1" applyFill="1" applyBorder="1" applyAlignment="1">
      <alignment horizontal="center" vertical="center"/>
    </xf>
    <xf numFmtId="0" fontId="9" fillId="2" borderId="56" xfId="0" applyFont="1" applyFill="1" applyBorder="1" applyAlignment="1">
      <alignment horizontal="left" vertical="center"/>
    </xf>
    <xf numFmtId="0" fontId="9" fillId="2" borderId="7" xfId="0" applyFont="1" applyFill="1" applyBorder="1" applyAlignment="1">
      <alignment horizontal="left" vertical="center"/>
    </xf>
    <xf numFmtId="0" fontId="0" fillId="28" borderId="77" xfId="0" applyFill="1" applyBorder="1" applyAlignment="1">
      <alignment horizontal="left" vertical="top"/>
    </xf>
    <xf numFmtId="0" fontId="0" fillId="28" borderId="18" xfId="0" applyFill="1" applyBorder="1" applyAlignment="1">
      <alignment horizontal="left" vertical="top"/>
    </xf>
    <xf numFmtId="0" fontId="0" fillId="28" borderId="19" xfId="0" applyFill="1" applyBorder="1" applyAlignment="1">
      <alignment horizontal="left" vertical="top"/>
    </xf>
    <xf numFmtId="0" fontId="0" fillId="28" borderId="22" xfId="0" applyFill="1" applyBorder="1" applyAlignment="1">
      <alignment horizontal="left" vertical="top"/>
    </xf>
    <xf numFmtId="0" fontId="0" fillId="28" borderId="9" xfId="0" applyFill="1" applyBorder="1" applyAlignment="1">
      <alignment horizontal="left" vertical="top"/>
    </xf>
    <xf numFmtId="0" fontId="0" fillId="28" borderId="23" xfId="0" applyFill="1" applyBorder="1" applyAlignment="1">
      <alignment horizontal="left" vertical="top"/>
    </xf>
    <xf numFmtId="0" fontId="0" fillId="28" borderId="24" xfId="0" applyFill="1" applyBorder="1" applyAlignment="1">
      <alignment horizontal="left" vertical="top"/>
    </xf>
    <xf numFmtId="0" fontId="0" fillId="28" borderId="25" xfId="0" applyFill="1" applyBorder="1" applyAlignment="1">
      <alignment horizontal="left" vertical="top"/>
    </xf>
    <xf numFmtId="0" fontId="0" fillId="28" borderId="26" xfId="0" applyFill="1" applyBorder="1" applyAlignment="1">
      <alignment horizontal="left" vertical="top"/>
    </xf>
    <xf numFmtId="0" fontId="0" fillId="3" borderId="77" xfId="0" applyFill="1" applyBorder="1" applyAlignment="1">
      <alignment horizontal="left" vertical="top"/>
    </xf>
    <xf numFmtId="0" fontId="0" fillId="3" borderId="18" xfId="0" applyFill="1" applyBorder="1" applyAlignment="1">
      <alignment horizontal="left" vertical="top"/>
    </xf>
    <xf numFmtId="0" fontId="0" fillId="3" borderId="19" xfId="0" applyFill="1" applyBorder="1" applyAlignment="1">
      <alignment horizontal="left" vertical="top"/>
    </xf>
    <xf numFmtId="0" fontId="0" fillId="3" borderId="22" xfId="0" applyFill="1" applyBorder="1" applyAlignment="1">
      <alignment horizontal="left" vertical="top"/>
    </xf>
    <xf numFmtId="0" fontId="0" fillId="3" borderId="9" xfId="0" applyFill="1" applyBorder="1" applyAlignment="1">
      <alignment horizontal="left" vertical="top"/>
    </xf>
    <xf numFmtId="0" fontId="0" fillId="3" borderId="23" xfId="0" applyFill="1" applyBorder="1" applyAlignment="1">
      <alignment horizontal="left" vertical="top"/>
    </xf>
    <xf numFmtId="0" fontId="0" fillId="3" borderId="24" xfId="0" applyFill="1" applyBorder="1" applyAlignment="1">
      <alignment horizontal="left" vertical="top"/>
    </xf>
    <xf numFmtId="0" fontId="0" fillId="3" borderId="25" xfId="0" applyFill="1" applyBorder="1" applyAlignment="1">
      <alignment horizontal="left" vertical="top"/>
    </xf>
    <xf numFmtId="0" fontId="0" fillId="3" borderId="26" xfId="0" applyFill="1" applyBorder="1" applyAlignment="1">
      <alignment horizontal="left" vertical="top"/>
    </xf>
    <xf numFmtId="0" fontId="28" fillId="0" borderId="16" xfId="0" applyFont="1" applyBorder="1" applyAlignment="1">
      <alignment horizontal="center" vertical="center"/>
    </xf>
    <xf numFmtId="0" fontId="28" fillId="0" borderId="4" xfId="0" applyFont="1" applyBorder="1" applyAlignment="1">
      <alignment horizontal="center" vertical="center"/>
    </xf>
    <xf numFmtId="0" fontId="28" fillId="0" borderId="56" xfId="0" applyFont="1" applyBorder="1" applyAlignment="1">
      <alignment horizontal="center" vertical="center"/>
    </xf>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7" xfId="0" applyFont="1" applyBorder="1" applyAlignment="1">
      <alignment horizontal="center" vertical="center"/>
    </xf>
    <xf numFmtId="0" fontId="9" fillId="7" borderId="16" xfId="0" applyFont="1" applyFill="1" applyBorder="1" applyAlignment="1">
      <alignment horizontal="center" vertical="center"/>
    </xf>
    <xf numFmtId="0" fontId="9" fillId="7" borderId="5" xfId="0" applyFont="1" applyFill="1" applyBorder="1" applyAlignment="1">
      <alignment horizontal="center" vertical="center"/>
    </xf>
    <xf numFmtId="0" fontId="9" fillId="7" borderId="56" xfId="0" applyFont="1" applyFill="1" applyBorder="1" applyAlignment="1">
      <alignment horizontal="left" vertical="center"/>
    </xf>
    <xf numFmtId="0" fontId="9" fillId="7" borderId="7" xfId="0" applyFont="1" applyFill="1" applyBorder="1" applyAlignment="1">
      <alignment horizontal="left" vertical="center"/>
    </xf>
    <xf numFmtId="0" fontId="9" fillId="14" borderId="16" xfId="0" applyFont="1" applyFill="1" applyBorder="1" applyAlignment="1">
      <alignment horizontal="center" vertical="center"/>
    </xf>
    <xf numFmtId="0" fontId="9" fillId="14" borderId="5" xfId="0" applyFont="1" applyFill="1" applyBorder="1" applyAlignment="1">
      <alignment horizontal="center" vertical="center"/>
    </xf>
    <xf numFmtId="0" fontId="9" fillId="14" borderId="56" xfId="0" applyFont="1" applyFill="1" applyBorder="1" applyAlignment="1">
      <alignment horizontal="left" vertical="center"/>
    </xf>
    <xf numFmtId="0" fontId="9" fillId="14" borderId="7" xfId="0" applyFont="1" applyFill="1" applyBorder="1" applyAlignment="1">
      <alignment horizontal="left" vertical="center"/>
    </xf>
    <xf numFmtId="0" fontId="9" fillId="8" borderId="16" xfId="0" applyFont="1" applyFill="1" applyBorder="1" applyAlignment="1">
      <alignment horizontal="center" vertical="center"/>
    </xf>
    <xf numFmtId="0" fontId="9" fillId="8" borderId="5" xfId="0" applyFont="1" applyFill="1" applyBorder="1" applyAlignment="1">
      <alignment horizontal="center" vertical="center"/>
    </xf>
    <xf numFmtId="0" fontId="9" fillId="8" borderId="56" xfId="0" applyFont="1" applyFill="1" applyBorder="1" applyAlignment="1">
      <alignment horizontal="left" vertical="center"/>
    </xf>
    <xf numFmtId="0" fontId="9" fillId="8" borderId="7" xfId="0" applyFont="1" applyFill="1" applyBorder="1" applyAlignment="1">
      <alignment horizontal="left" vertical="center"/>
    </xf>
    <xf numFmtId="0" fontId="9" fillId="9" borderId="16" xfId="0" applyFont="1" applyFill="1" applyBorder="1" applyAlignment="1">
      <alignment horizontal="center" vertical="center"/>
    </xf>
    <xf numFmtId="0" fontId="9" fillId="9" borderId="5" xfId="0" applyFont="1" applyFill="1" applyBorder="1" applyAlignment="1">
      <alignment horizontal="center" vertical="center"/>
    </xf>
    <xf numFmtId="0" fontId="9" fillId="9" borderId="56" xfId="0" applyFont="1" applyFill="1" applyBorder="1" applyAlignment="1">
      <alignment horizontal="left" vertical="center"/>
    </xf>
    <xf numFmtId="0" fontId="9" fillId="9" borderId="7" xfId="0" applyFont="1" applyFill="1" applyBorder="1" applyAlignment="1">
      <alignment horizontal="left" vertical="center"/>
    </xf>
    <xf numFmtId="0" fontId="9" fillId="10" borderId="16" xfId="0" applyFont="1" applyFill="1" applyBorder="1" applyAlignment="1">
      <alignment horizontal="center" vertical="center"/>
    </xf>
    <xf numFmtId="0" fontId="9" fillId="10" borderId="5" xfId="0" applyFont="1" applyFill="1" applyBorder="1" applyAlignment="1">
      <alignment horizontal="center" vertical="center"/>
    </xf>
    <xf numFmtId="0" fontId="9" fillId="10" borderId="56" xfId="0" applyFont="1" applyFill="1" applyBorder="1" applyAlignment="1">
      <alignment horizontal="left" vertical="center"/>
    </xf>
    <xf numFmtId="0" fontId="9" fillId="10" borderId="7" xfId="0" applyFont="1" applyFill="1" applyBorder="1" applyAlignment="1">
      <alignment horizontal="left" vertical="center"/>
    </xf>
    <xf numFmtId="0" fontId="9" fillId="22" borderId="16" xfId="0" applyFont="1" applyFill="1" applyBorder="1" applyAlignment="1">
      <alignment horizontal="center" vertical="center"/>
    </xf>
    <xf numFmtId="0" fontId="9" fillId="22" borderId="5" xfId="0" applyFont="1" applyFill="1" applyBorder="1" applyAlignment="1">
      <alignment horizontal="center" vertical="center"/>
    </xf>
    <xf numFmtId="0" fontId="9" fillId="13" borderId="56" xfId="0" applyFont="1" applyFill="1" applyBorder="1" applyAlignment="1">
      <alignment horizontal="left" vertical="center"/>
    </xf>
    <xf numFmtId="0" fontId="9" fillId="13" borderId="7" xfId="0" applyFont="1" applyFill="1" applyBorder="1" applyAlignment="1">
      <alignment horizontal="left" vertical="center"/>
    </xf>
    <xf numFmtId="0" fontId="9" fillId="24" borderId="16" xfId="0" applyFont="1" applyFill="1" applyBorder="1" applyAlignment="1">
      <alignment horizontal="center" vertical="center"/>
    </xf>
    <xf numFmtId="0" fontId="9" fillId="24" borderId="5" xfId="0" applyFont="1" applyFill="1" applyBorder="1" applyAlignment="1">
      <alignment horizontal="center" vertical="center"/>
    </xf>
    <xf numFmtId="0" fontId="9" fillId="12" borderId="56" xfId="0" applyFont="1" applyFill="1" applyBorder="1" applyAlignment="1">
      <alignment horizontal="left" vertical="center"/>
    </xf>
    <xf numFmtId="0" fontId="9" fillId="12" borderId="7" xfId="0" applyFont="1" applyFill="1" applyBorder="1" applyAlignment="1">
      <alignment horizontal="left" vertical="center"/>
    </xf>
    <xf numFmtId="0" fontId="9" fillId="15" borderId="16" xfId="0" applyFont="1" applyFill="1" applyBorder="1" applyAlignment="1">
      <alignment horizontal="center" vertical="center"/>
    </xf>
    <xf numFmtId="0" fontId="9" fillId="15" borderId="5" xfId="0" applyFont="1" applyFill="1" applyBorder="1" applyAlignment="1">
      <alignment horizontal="center" vertical="center"/>
    </xf>
    <xf numFmtId="0" fontId="9" fillId="15" borderId="56" xfId="0" applyFont="1" applyFill="1" applyBorder="1" applyAlignment="1">
      <alignment horizontal="left" vertical="center"/>
    </xf>
    <xf numFmtId="0" fontId="9" fillId="15" borderId="7" xfId="0" applyFont="1" applyFill="1" applyBorder="1" applyAlignment="1">
      <alignment horizontal="left" vertical="center"/>
    </xf>
    <xf numFmtId="0" fontId="9" fillId="16" borderId="16" xfId="0" applyFont="1" applyFill="1" applyBorder="1" applyAlignment="1">
      <alignment horizontal="center" vertical="center"/>
    </xf>
    <xf numFmtId="0" fontId="9" fillId="16" borderId="5" xfId="0" applyFont="1" applyFill="1" applyBorder="1" applyAlignment="1">
      <alignment horizontal="center" vertical="center"/>
    </xf>
    <xf numFmtId="0" fontId="9" fillId="16" borderId="56" xfId="0" applyFont="1" applyFill="1" applyBorder="1" applyAlignment="1">
      <alignment horizontal="left" vertical="center"/>
    </xf>
    <xf numFmtId="0" fontId="9" fillId="16" borderId="7" xfId="0" applyFont="1" applyFill="1" applyBorder="1" applyAlignment="1">
      <alignment horizontal="left" vertical="center"/>
    </xf>
    <xf numFmtId="0" fontId="9" fillId="17" borderId="16" xfId="0" applyFont="1" applyFill="1" applyBorder="1" applyAlignment="1">
      <alignment horizontal="center" vertical="center"/>
    </xf>
    <xf numFmtId="0" fontId="9" fillId="17" borderId="5" xfId="0" applyFont="1" applyFill="1" applyBorder="1" applyAlignment="1">
      <alignment horizontal="center" vertical="center"/>
    </xf>
    <xf numFmtId="0" fontId="9" fillId="17" borderId="56" xfId="0" applyFont="1" applyFill="1" applyBorder="1" applyAlignment="1">
      <alignment horizontal="left" vertical="center"/>
    </xf>
    <xf numFmtId="0" fontId="9" fillId="17" borderId="7" xfId="0" applyFont="1" applyFill="1" applyBorder="1" applyAlignment="1">
      <alignment horizontal="left" vertical="center"/>
    </xf>
    <xf numFmtId="0" fontId="8" fillId="6" borderId="36" xfId="0" applyFont="1" applyFill="1" applyBorder="1" applyAlignment="1">
      <alignment horizontal="center" vertical="center"/>
    </xf>
    <xf numFmtId="0" fontId="8" fillId="6" borderId="35" xfId="0" applyFont="1" applyFill="1" applyBorder="1" applyAlignment="1">
      <alignment horizontal="center" vertical="center"/>
    </xf>
    <xf numFmtId="0" fontId="8" fillId="6" borderId="11" xfId="0" applyFont="1" applyFill="1" applyBorder="1" applyAlignment="1">
      <alignment horizontal="center" vertical="center"/>
    </xf>
    <xf numFmtId="0" fontId="8" fillId="6" borderId="12" xfId="0" applyFont="1" applyFill="1" applyBorder="1" applyAlignment="1">
      <alignment horizontal="center" vertical="center"/>
    </xf>
    <xf numFmtId="0" fontId="8" fillId="3" borderId="35" xfId="0" applyFont="1" applyFill="1" applyBorder="1" applyAlignment="1">
      <alignment horizontal="center" vertical="center"/>
    </xf>
    <xf numFmtId="0" fontId="8" fillId="3" borderId="11" xfId="0" applyFont="1" applyFill="1" applyBorder="1" applyAlignment="1">
      <alignment horizontal="center" vertical="center"/>
    </xf>
    <xf numFmtId="0" fontId="8" fillId="3" borderId="12" xfId="0" applyFont="1" applyFill="1" applyBorder="1" applyAlignment="1">
      <alignment horizontal="center" vertical="center"/>
    </xf>
    <xf numFmtId="0" fontId="8" fillId="3" borderId="10" xfId="0" applyFont="1" applyFill="1" applyBorder="1" applyAlignment="1">
      <alignment horizontal="center" vertical="center"/>
    </xf>
    <xf numFmtId="0" fontId="8" fillId="3" borderId="36" xfId="0" applyFont="1" applyFill="1" applyBorder="1" applyAlignment="1">
      <alignment horizontal="center" vertical="center"/>
    </xf>
    <xf numFmtId="0" fontId="8" fillId="5" borderId="53" xfId="0" applyFont="1" applyFill="1" applyBorder="1" applyAlignment="1">
      <alignment horizontal="center" vertical="center" wrapText="1"/>
    </xf>
    <xf numFmtId="0" fontId="8" fillId="5" borderId="54" xfId="0" applyFont="1" applyFill="1" applyBorder="1" applyAlignment="1">
      <alignment horizontal="center" vertical="center" wrapText="1"/>
    </xf>
    <xf numFmtId="0" fontId="8" fillId="5" borderId="46"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5" borderId="6" xfId="0" applyFont="1" applyFill="1" applyBorder="1" applyAlignment="1">
      <alignment horizontal="center" vertical="center" wrapText="1"/>
    </xf>
    <xf numFmtId="0" fontId="8" fillId="5" borderId="30" xfId="0" applyFont="1" applyFill="1" applyBorder="1" applyAlignment="1">
      <alignment horizontal="center" vertical="center" wrapText="1"/>
    </xf>
    <xf numFmtId="0" fontId="9" fillId="18" borderId="16" xfId="0" applyFont="1" applyFill="1" applyBorder="1" applyAlignment="1">
      <alignment horizontal="center" vertical="center"/>
    </xf>
    <xf numFmtId="0" fontId="9" fillId="18" borderId="5" xfId="0" applyFont="1" applyFill="1" applyBorder="1" applyAlignment="1">
      <alignment horizontal="center" vertical="center"/>
    </xf>
    <xf numFmtId="0" fontId="9" fillId="18" borderId="56" xfId="0" applyFont="1" applyFill="1" applyBorder="1" applyAlignment="1">
      <alignment horizontal="left" vertical="center"/>
    </xf>
    <xf numFmtId="0" fontId="9" fillId="18" borderId="7" xfId="0" applyFont="1" applyFill="1" applyBorder="1" applyAlignment="1">
      <alignment horizontal="left" vertical="center"/>
    </xf>
    <xf numFmtId="0" fontId="9" fillId="19" borderId="16" xfId="0" applyFont="1" applyFill="1" applyBorder="1" applyAlignment="1">
      <alignment horizontal="center" vertical="center"/>
    </xf>
    <xf numFmtId="0" fontId="9" fillId="19" borderId="5" xfId="0" applyFont="1" applyFill="1" applyBorder="1" applyAlignment="1">
      <alignment horizontal="center" vertical="center"/>
    </xf>
    <xf numFmtId="0" fontId="9" fillId="19" borderId="56" xfId="0" applyFont="1" applyFill="1" applyBorder="1" applyAlignment="1">
      <alignment horizontal="left" vertical="center"/>
    </xf>
    <xf numFmtId="0" fontId="9" fillId="19" borderId="7" xfId="0" applyFont="1" applyFill="1" applyBorder="1" applyAlignment="1">
      <alignment horizontal="left" vertical="center"/>
    </xf>
    <xf numFmtId="0" fontId="8" fillId="0" borderId="115" xfId="0" applyFont="1" applyBorder="1" applyAlignment="1">
      <alignment horizontal="left" vertical="center" wrapText="1"/>
    </xf>
    <xf numFmtId="0" fontId="8" fillId="0" borderId="116" xfId="0" applyFont="1" applyBorder="1" applyAlignment="1">
      <alignment horizontal="left" vertical="center" wrapText="1"/>
    </xf>
    <xf numFmtId="0" fontId="2" fillId="0" borderId="117" xfId="0" applyFont="1" applyBorder="1" applyAlignment="1">
      <alignment horizontal="center" vertical="center"/>
    </xf>
    <xf numFmtId="0" fontId="2" fillId="0" borderId="120" xfId="0" applyFont="1" applyBorder="1" applyAlignment="1">
      <alignment horizontal="center" vertical="center"/>
    </xf>
    <xf numFmtId="0" fontId="2" fillId="0" borderId="122" xfId="0" applyFont="1" applyBorder="1" applyAlignment="1">
      <alignment horizontal="center" vertical="center"/>
    </xf>
    <xf numFmtId="0" fontId="8" fillId="0" borderId="118" xfId="0" applyFont="1" applyBorder="1" applyAlignment="1">
      <alignment horizontal="left" vertical="center" wrapText="1"/>
    </xf>
    <xf numFmtId="0" fontId="8" fillId="0" borderId="119" xfId="0" applyFont="1" applyBorder="1" applyAlignment="1">
      <alignment horizontal="left" vertical="center" wrapText="1"/>
    </xf>
    <xf numFmtId="0" fontId="8" fillId="0" borderId="123" xfId="0" applyFont="1" applyBorder="1" applyAlignment="1">
      <alignment horizontal="left" vertical="center" wrapText="1"/>
    </xf>
    <xf numFmtId="0" fontId="8" fillId="0" borderId="124" xfId="0" applyFont="1" applyBorder="1" applyAlignment="1">
      <alignment horizontal="left" vertical="center" wrapText="1"/>
    </xf>
    <xf numFmtId="0" fontId="8" fillId="0" borderId="113" xfId="0" applyFont="1" applyBorder="1" applyAlignment="1">
      <alignment horizontal="left" vertical="center" wrapText="1"/>
    </xf>
    <xf numFmtId="0" fontId="8" fillId="0" borderId="121" xfId="0" applyFont="1" applyBorder="1" applyAlignment="1">
      <alignment horizontal="left" vertical="center" wrapText="1"/>
    </xf>
    <xf numFmtId="0" fontId="35" fillId="0" borderId="0" xfId="0" applyFont="1" applyAlignment="1">
      <alignment horizontal="right" vertical="center"/>
    </xf>
    <xf numFmtId="0" fontId="39" fillId="0" borderId="0" xfId="1" applyFont="1" applyBorder="1" applyAlignment="1">
      <alignment horizontal="right" vertical="center"/>
    </xf>
    <xf numFmtId="0" fontId="35" fillId="0" borderId="8" xfId="0" applyFont="1" applyBorder="1" applyAlignment="1">
      <alignment horizontal="right" vertical="center"/>
    </xf>
    <xf numFmtId="0" fontId="2" fillId="0" borderId="144" xfId="0" applyFont="1" applyBorder="1" applyAlignment="1">
      <alignment horizontal="left" vertical="top" wrapText="1"/>
    </xf>
    <xf numFmtId="0" fontId="2" fillId="0" borderId="28" xfId="0" applyFont="1" applyBorder="1" applyAlignment="1">
      <alignment horizontal="left" vertical="top"/>
    </xf>
    <xf numFmtId="0" fontId="2" fillId="0" borderId="29" xfId="0" applyFont="1" applyBorder="1" applyAlignment="1">
      <alignment horizontal="left" vertical="top"/>
    </xf>
    <xf numFmtId="0" fontId="2" fillId="0" borderId="126" xfId="0" applyFont="1" applyBorder="1" applyAlignment="1">
      <alignment horizontal="left" vertical="top" wrapText="1"/>
    </xf>
    <xf numFmtId="0" fontId="2" fillId="0" borderId="126" xfId="0" applyFont="1" applyBorder="1" applyAlignment="1">
      <alignment horizontal="left" vertical="top"/>
    </xf>
    <xf numFmtId="0" fontId="2" fillId="0" borderId="127" xfId="0" applyFont="1" applyBorder="1" applyAlignment="1">
      <alignment horizontal="left" vertical="top"/>
    </xf>
    <xf numFmtId="0" fontId="34" fillId="0" borderId="0" xfId="0" applyFont="1" applyAlignment="1">
      <alignment horizontal="right"/>
    </xf>
    <xf numFmtId="0" fontId="2" fillId="0" borderId="127" xfId="0" applyFont="1" applyBorder="1" applyAlignment="1">
      <alignment horizontal="left" vertical="top" wrapText="1"/>
    </xf>
    <xf numFmtId="0" fontId="2" fillId="0" borderId="129" xfId="0" applyFont="1" applyBorder="1" applyAlignment="1">
      <alignment horizontal="left" vertical="top" wrapText="1"/>
    </xf>
    <xf numFmtId="0" fontId="2" fillId="0" borderId="130" xfId="0" applyFont="1" applyBorder="1" applyAlignment="1">
      <alignment horizontal="left" vertical="top" wrapText="1"/>
    </xf>
    <xf numFmtId="0" fontId="2" fillId="32" borderId="16" xfId="0" applyFont="1" applyFill="1" applyBorder="1" applyAlignment="1">
      <alignment horizontal="left" vertical="top"/>
    </xf>
    <xf numFmtId="0" fontId="2" fillId="32" borderId="4" xfId="0" applyFont="1" applyFill="1" applyBorder="1" applyAlignment="1">
      <alignment horizontal="left" vertical="top"/>
    </xf>
    <xf numFmtId="0" fontId="2" fillId="32" borderId="56" xfId="0" applyFont="1" applyFill="1" applyBorder="1" applyAlignment="1">
      <alignment horizontal="left" vertical="top"/>
    </xf>
    <xf numFmtId="0" fontId="2" fillId="32" borderId="70" xfId="0" applyFont="1" applyFill="1" applyBorder="1" applyAlignment="1">
      <alignment horizontal="left" vertical="top"/>
    </xf>
    <xf numFmtId="0" fontId="2" fillId="32" borderId="0" xfId="0" applyFont="1" applyFill="1" applyAlignment="1">
      <alignment horizontal="left" vertical="top"/>
    </xf>
    <xf numFmtId="0" fontId="2" fillId="32" borderId="57" xfId="0" applyFont="1" applyFill="1" applyBorder="1" applyAlignment="1">
      <alignment horizontal="left" vertical="top"/>
    </xf>
    <xf numFmtId="0" fontId="2" fillId="32" borderId="5" xfId="0" applyFont="1" applyFill="1" applyBorder="1" applyAlignment="1">
      <alignment horizontal="left" vertical="top"/>
    </xf>
    <xf numFmtId="0" fontId="2" fillId="32" borderId="6" xfId="0" applyFont="1" applyFill="1" applyBorder="1" applyAlignment="1">
      <alignment horizontal="left" vertical="top"/>
    </xf>
    <xf numFmtId="0" fontId="2" fillId="32" borderId="7" xfId="0" applyFont="1" applyFill="1" applyBorder="1" applyAlignment="1">
      <alignment horizontal="left" vertical="top"/>
    </xf>
    <xf numFmtId="0" fontId="2" fillId="27" borderId="1" xfId="0" applyFont="1" applyFill="1" applyBorder="1" applyAlignment="1">
      <alignment horizontal="center"/>
    </xf>
    <xf numFmtId="0" fontId="2" fillId="27" borderId="2" xfId="0" applyFont="1" applyFill="1" applyBorder="1" applyAlignment="1">
      <alignment horizontal="center"/>
    </xf>
    <xf numFmtId="0" fontId="2" fillId="27" borderId="3" xfId="0" applyFont="1" applyFill="1" applyBorder="1" applyAlignment="1">
      <alignment horizontal="center"/>
    </xf>
    <xf numFmtId="0" fontId="2" fillId="30" borderId="1" xfId="0" applyFont="1" applyFill="1" applyBorder="1" applyAlignment="1">
      <alignment horizontal="center"/>
    </xf>
    <xf numFmtId="0" fontId="2" fillId="30" borderId="2" xfId="0" applyFont="1" applyFill="1" applyBorder="1" applyAlignment="1">
      <alignment horizontal="center"/>
    </xf>
    <xf numFmtId="0" fontId="2" fillId="21" borderId="77" xfId="0" applyFont="1" applyFill="1" applyBorder="1" applyAlignment="1">
      <alignment horizontal="center" vertical="center"/>
    </xf>
    <xf numFmtId="0" fontId="2" fillId="21" borderId="22" xfId="0" applyFont="1" applyFill="1" applyBorder="1" applyAlignment="1">
      <alignment horizontal="center" vertical="center"/>
    </xf>
    <xf numFmtId="0" fontId="2" fillId="21" borderId="24" xfId="0" applyFont="1" applyFill="1" applyBorder="1" applyAlignment="1">
      <alignment horizontal="center" vertical="center"/>
    </xf>
    <xf numFmtId="0" fontId="2" fillId="0" borderId="77" xfId="0" applyFont="1" applyBorder="1" applyAlignment="1">
      <alignment horizontal="center" vertical="center"/>
    </xf>
    <xf numFmtId="0" fontId="2" fillId="0" borderId="22" xfId="0" applyFont="1" applyBorder="1" applyAlignment="1">
      <alignment horizontal="center" vertical="center"/>
    </xf>
    <xf numFmtId="0" fontId="2" fillId="0" borderId="24" xfId="0" applyFont="1" applyBorder="1" applyAlignment="1">
      <alignment horizontal="center" vertical="center"/>
    </xf>
    <xf numFmtId="0" fontId="2" fillId="0" borderId="47" xfId="0" applyFont="1" applyBorder="1" applyAlignment="1">
      <alignment horizontal="center" vertical="center"/>
    </xf>
    <xf numFmtId="0" fontId="2" fillId="0" borderId="1" xfId="0" applyFont="1" applyBorder="1" applyAlignment="1">
      <alignment horizontal="center" vertical="center"/>
    </xf>
    <xf numFmtId="0" fontId="2" fillId="0" borderId="81" xfId="0" applyFont="1" applyBorder="1" applyAlignment="1">
      <alignment horizontal="center" vertical="center"/>
    </xf>
    <xf numFmtId="0" fontId="2" fillId="0" borderId="0" xfId="0" applyFont="1" applyAlignment="1">
      <alignment horizontal="left" vertical="center"/>
    </xf>
    <xf numFmtId="0" fontId="2" fillId="26" borderId="16" xfId="0" applyFont="1" applyFill="1" applyBorder="1" applyAlignment="1">
      <alignment horizontal="center"/>
    </xf>
    <xf numFmtId="0" fontId="2" fillId="26" borderId="4" xfId="0" applyFont="1" applyFill="1" applyBorder="1" applyAlignment="1">
      <alignment horizontal="center"/>
    </xf>
    <xf numFmtId="0" fontId="2" fillId="26" borderId="56" xfId="0" applyFont="1" applyFill="1" applyBorder="1" applyAlignment="1">
      <alignment horizontal="center"/>
    </xf>
    <xf numFmtId="0" fontId="2" fillId="26" borderId="5" xfId="0" applyFont="1" applyFill="1" applyBorder="1" applyAlignment="1">
      <alignment horizontal="center"/>
    </xf>
    <xf numFmtId="0" fontId="2" fillId="26" borderId="6" xfId="0" applyFont="1" applyFill="1" applyBorder="1" applyAlignment="1">
      <alignment horizontal="center"/>
    </xf>
    <xf numFmtId="0" fontId="2" fillId="26" borderId="7" xfId="0" applyFont="1" applyFill="1" applyBorder="1" applyAlignment="1">
      <alignment horizontal="center"/>
    </xf>
    <xf numFmtId="0" fontId="2" fillId="31" borderId="16" xfId="0" applyFont="1" applyFill="1" applyBorder="1" applyAlignment="1">
      <alignment horizontal="center" vertical="top"/>
    </xf>
    <xf numFmtId="0" fontId="2" fillId="31" borderId="17" xfId="0" applyFont="1" applyFill="1" applyBorder="1" applyAlignment="1">
      <alignment horizontal="center" vertical="top"/>
    </xf>
    <xf numFmtId="0" fontId="2" fillId="32" borderId="16" xfId="0" applyFont="1" applyFill="1" applyBorder="1" applyAlignment="1">
      <alignment horizontal="center" vertical="top"/>
    </xf>
    <xf numFmtId="0" fontId="2" fillId="32" borderId="17" xfId="0" applyFont="1" applyFill="1" applyBorder="1" applyAlignment="1">
      <alignment horizontal="center" vertical="top"/>
    </xf>
    <xf numFmtId="0" fontId="2" fillId="31" borderId="16" xfId="0" applyFont="1" applyFill="1" applyBorder="1" applyAlignment="1">
      <alignment horizontal="left" vertical="top"/>
    </xf>
    <xf numFmtId="0" fontId="2" fillId="31" borderId="4" xfId="0" applyFont="1" applyFill="1" applyBorder="1" applyAlignment="1">
      <alignment horizontal="left" vertical="top"/>
    </xf>
    <xf numFmtId="0" fontId="2" fillId="31" borderId="56" xfId="0" applyFont="1" applyFill="1" applyBorder="1" applyAlignment="1">
      <alignment horizontal="left" vertical="top"/>
    </xf>
    <xf numFmtId="0" fontId="2" fillId="31" borderId="70" xfId="0" applyFont="1" applyFill="1" applyBorder="1" applyAlignment="1">
      <alignment horizontal="left" vertical="top"/>
    </xf>
    <xf numFmtId="0" fontId="2" fillId="31" borderId="0" xfId="0" applyFont="1" applyFill="1" applyAlignment="1">
      <alignment horizontal="left" vertical="top"/>
    </xf>
    <xf numFmtId="0" fontId="2" fillId="31" borderId="57" xfId="0" applyFont="1" applyFill="1" applyBorder="1" applyAlignment="1">
      <alignment horizontal="left" vertical="top"/>
    </xf>
    <xf numFmtId="0" fontId="2" fillId="31" borderId="5" xfId="0" applyFont="1" applyFill="1" applyBorder="1" applyAlignment="1">
      <alignment horizontal="left" vertical="top"/>
    </xf>
    <xf numFmtId="0" fontId="2" fillId="31" borderId="6" xfId="0" applyFont="1" applyFill="1" applyBorder="1" applyAlignment="1">
      <alignment horizontal="left" vertical="top"/>
    </xf>
    <xf numFmtId="0" fontId="2" fillId="31" borderId="7" xfId="0" applyFont="1" applyFill="1" applyBorder="1" applyAlignment="1">
      <alignment horizontal="left" vertical="top"/>
    </xf>
    <xf numFmtId="0" fontId="2" fillId="33" borderId="1" xfId="0" applyFont="1" applyFill="1" applyBorder="1" applyAlignment="1">
      <alignment horizontal="center"/>
    </xf>
    <xf numFmtId="0" fontId="2" fillId="33" borderId="2" xfId="0" applyFont="1" applyFill="1" applyBorder="1" applyAlignment="1">
      <alignment horizontal="center"/>
    </xf>
    <xf numFmtId="0" fontId="2" fillId="33" borderId="3" xfId="0" applyFont="1" applyFill="1" applyBorder="1" applyAlignment="1">
      <alignment horizontal="center"/>
    </xf>
    <xf numFmtId="0" fontId="2" fillId="0" borderId="37" xfId="0" applyFont="1" applyBorder="1" applyAlignment="1">
      <alignment horizontal="center" vertical="center"/>
    </xf>
    <xf numFmtId="0" fontId="2" fillId="0" borderId="38" xfId="0" applyFont="1" applyBorder="1" applyAlignment="1">
      <alignment horizontal="center" vertical="center"/>
    </xf>
    <xf numFmtId="0" fontId="2" fillId="0" borderId="39" xfId="0" applyFont="1" applyBorder="1" applyAlignment="1">
      <alignment horizontal="center" vertical="center"/>
    </xf>
    <xf numFmtId="0" fontId="2" fillId="26" borderId="16" xfId="0" applyFont="1" applyFill="1" applyBorder="1" applyAlignment="1">
      <alignment horizontal="center" vertical="center"/>
    </xf>
    <xf numFmtId="0" fontId="2" fillId="26" borderId="4" xfId="0" applyFont="1" applyFill="1" applyBorder="1" applyAlignment="1">
      <alignment horizontal="center" vertical="center"/>
    </xf>
    <xf numFmtId="0" fontId="2" fillId="26" borderId="56" xfId="0" applyFont="1" applyFill="1" applyBorder="1" applyAlignment="1">
      <alignment horizontal="center" vertical="center"/>
    </xf>
    <xf numFmtId="0" fontId="2" fillId="26" borderId="5" xfId="0" applyFont="1" applyFill="1" applyBorder="1" applyAlignment="1">
      <alignment horizontal="center" vertical="center"/>
    </xf>
    <xf numFmtId="0" fontId="2" fillId="26" borderId="6" xfId="0" applyFont="1" applyFill="1" applyBorder="1" applyAlignment="1">
      <alignment horizontal="center" vertical="center"/>
    </xf>
    <xf numFmtId="0" fontId="2" fillId="26" borderId="7" xfId="0" applyFont="1" applyFill="1" applyBorder="1" applyAlignment="1">
      <alignment horizontal="center" vertical="center"/>
    </xf>
    <xf numFmtId="0" fontId="41" fillId="31" borderId="16" xfId="0" applyFont="1" applyFill="1" applyBorder="1" applyAlignment="1">
      <alignment horizontal="left" vertical="top" wrapText="1"/>
    </xf>
    <xf numFmtId="0" fontId="41" fillId="31" borderId="4" xfId="0" applyFont="1" applyFill="1" applyBorder="1" applyAlignment="1">
      <alignment horizontal="left" vertical="top"/>
    </xf>
    <xf numFmtId="0" fontId="41" fillId="31" borderId="56" xfId="0" applyFont="1" applyFill="1" applyBorder="1" applyAlignment="1">
      <alignment horizontal="left" vertical="top"/>
    </xf>
    <xf numFmtId="0" fontId="41" fillId="31" borderId="70" xfId="0" applyFont="1" applyFill="1" applyBorder="1" applyAlignment="1">
      <alignment horizontal="left" vertical="top"/>
    </xf>
    <xf numFmtId="0" fontId="41" fillId="31" borderId="0" xfId="0" applyFont="1" applyFill="1" applyAlignment="1">
      <alignment horizontal="left" vertical="top"/>
    </xf>
    <xf numFmtId="0" fontId="41" fillId="31" borderId="57" xfId="0" applyFont="1" applyFill="1" applyBorder="1" applyAlignment="1">
      <alignment horizontal="left" vertical="top"/>
    </xf>
    <xf numFmtId="0" fontId="41" fillId="31" borderId="5" xfId="0" applyFont="1" applyFill="1" applyBorder="1" applyAlignment="1">
      <alignment horizontal="left" vertical="top"/>
    </xf>
    <xf numFmtId="0" fontId="41" fillId="31" borderId="6" xfId="0" applyFont="1" applyFill="1" applyBorder="1" applyAlignment="1">
      <alignment horizontal="left" vertical="top"/>
    </xf>
    <xf numFmtId="0" fontId="41" fillId="31" borderId="7" xfId="0" applyFont="1" applyFill="1" applyBorder="1" applyAlignment="1">
      <alignment horizontal="left" vertical="top"/>
    </xf>
    <xf numFmtId="0" fontId="41" fillId="32" borderId="16" xfId="0" applyFont="1" applyFill="1" applyBorder="1" applyAlignment="1">
      <alignment horizontal="left" vertical="top" wrapText="1"/>
    </xf>
    <xf numFmtId="0" fontId="41" fillId="32" borderId="4" xfId="0" applyFont="1" applyFill="1" applyBorder="1" applyAlignment="1">
      <alignment horizontal="left" vertical="top" wrapText="1"/>
    </xf>
    <xf numFmtId="0" fontId="41" fillId="32" borderId="56" xfId="0" applyFont="1" applyFill="1" applyBorder="1" applyAlignment="1">
      <alignment horizontal="left" vertical="top" wrapText="1"/>
    </xf>
    <xf numFmtId="0" fontId="41" fillId="32" borderId="70" xfId="0" applyFont="1" applyFill="1" applyBorder="1" applyAlignment="1">
      <alignment horizontal="left" vertical="top" wrapText="1"/>
    </xf>
    <xf numFmtId="0" fontId="41" fillId="32" borderId="0" xfId="0" applyFont="1" applyFill="1" applyAlignment="1">
      <alignment horizontal="left" vertical="top" wrapText="1"/>
    </xf>
    <xf numFmtId="0" fontId="41" fillId="32" borderId="57" xfId="0" applyFont="1" applyFill="1" applyBorder="1" applyAlignment="1">
      <alignment horizontal="left" vertical="top" wrapText="1"/>
    </xf>
    <xf numFmtId="0" fontId="41" fillId="32" borderId="5" xfId="0" applyFont="1" applyFill="1" applyBorder="1" applyAlignment="1">
      <alignment horizontal="left" vertical="top" wrapText="1"/>
    </xf>
    <xf numFmtId="0" fontId="41" fillId="32" borderId="6" xfId="0" applyFont="1" applyFill="1" applyBorder="1" applyAlignment="1">
      <alignment horizontal="left" vertical="top" wrapText="1"/>
    </xf>
    <xf numFmtId="0" fontId="41" fillId="32" borderId="7" xfId="0" applyFont="1" applyFill="1" applyBorder="1" applyAlignment="1">
      <alignment horizontal="left" vertical="top" wrapText="1"/>
    </xf>
    <xf numFmtId="0" fontId="28" fillId="0" borderId="70" xfId="0" applyFont="1" applyBorder="1" applyAlignment="1">
      <alignment horizontal="left" vertical="center" wrapText="1"/>
    </xf>
    <xf numFmtId="0" fontId="28" fillId="0" borderId="0" xfId="0" applyFont="1" applyAlignment="1">
      <alignment horizontal="left" vertical="center" wrapText="1"/>
    </xf>
    <xf numFmtId="0" fontId="28" fillId="0" borderId="0" xfId="0" applyFont="1" applyAlignment="1">
      <alignment horizontal="left"/>
    </xf>
    <xf numFmtId="0" fontId="28" fillId="0" borderId="0" xfId="0" applyFont="1" applyAlignment="1">
      <alignment horizontal="left" vertical="center"/>
    </xf>
    <xf numFmtId="0" fontId="28" fillId="0" borderId="27" xfId="0" applyFont="1" applyBorder="1" applyAlignment="1">
      <alignment horizontal="center" vertical="center"/>
    </xf>
    <xf numFmtId="0" fontId="28" fillId="0" borderId="29" xfId="0" applyFont="1" applyBorder="1" applyAlignment="1">
      <alignment horizontal="center" vertical="center"/>
    </xf>
    <xf numFmtId="0" fontId="40" fillId="26" borderId="27" xfId="0" applyFont="1" applyFill="1" applyBorder="1" applyAlignment="1">
      <alignment horizontal="center" vertical="center"/>
    </xf>
    <xf numFmtId="0" fontId="40" fillId="26" borderId="29" xfId="0" applyFont="1" applyFill="1" applyBorder="1" applyAlignment="1">
      <alignment horizontal="center" vertical="center"/>
    </xf>
    <xf numFmtId="0" fontId="2" fillId="26" borderId="27" xfId="0" applyFont="1" applyFill="1" applyBorder="1" applyAlignment="1">
      <alignment horizontal="center" vertical="center"/>
    </xf>
    <xf numFmtId="0" fontId="2" fillId="26" borderId="29" xfId="0" applyFont="1" applyFill="1" applyBorder="1" applyAlignment="1">
      <alignment horizontal="center" vertical="center"/>
    </xf>
    <xf numFmtId="0" fontId="2" fillId="0" borderId="6" xfId="0" applyFont="1" applyBorder="1" applyAlignment="1">
      <alignment horizontal="center"/>
    </xf>
    <xf numFmtId="0" fontId="36" fillId="0" borderId="103" xfId="0" applyFont="1" applyBorder="1" applyAlignment="1">
      <alignment horizontal="center" vertical="center"/>
    </xf>
    <xf numFmtId="0" fontId="36" fillId="0" borderId="136" xfId="0" applyFont="1" applyBorder="1" applyAlignment="1">
      <alignment horizontal="center" vertical="center"/>
    </xf>
    <xf numFmtId="0" fontId="36" fillId="21" borderId="103" xfId="0" applyFont="1" applyFill="1" applyBorder="1" applyAlignment="1">
      <alignment horizontal="center" vertical="center"/>
    </xf>
    <xf numFmtId="0" fontId="36" fillId="21" borderId="136" xfId="0" applyFont="1" applyFill="1" applyBorder="1" applyAlignment="1">
      <alignment horizontal="center" vertical="center"/>
    </xf>
    <xf numFmtId="0" fontId="2" fillId="19" borderId="27" xfId="0" applyFont="1" applyFill="1" applyBorder="1" applyAlignment="1">
      <alignment horizontal="center" vertical="center"/>
    </xf>
    <xf numFmtId="0" fontId="2" fillId="19" borderId="29" xfId="0" applyFont="1" applyFill="1" applyBorder="1" applyAlignment="1">
      <alignment horizontal="center" vertical="center"/>
    </xf>
    <xf numFmtId="0" fontId="2" fillId="21" borderId="47" xfId="0" applyFont="1" applyFill="1" applyBorder="1" applyAlignment="1">
      <alignment horizontal="center" vertical="center"/>
    </xf>
    <xf numFmtId="0" fontId="2" fillId="0" borderId="0" xfId="0" applyFont="1" applyAlignment="1">
      <alignment horizontal="center"/>
    </xf>
    <xf numFmtId="0" fontId="42" fillId="31" borderId="80" xfId="1" applyFont="1" applyFill="1" applyBorder="1" applyAlignment="1">
      <alignment horizontal="center" vertical="center"/>
    </xf>
    <xf numFmtId="0" fontId="42" fillId="31" borderId="81" xfId="1" applyFont="1" applyFill="1" applyBorder="1" applyAlignment="1">
      <alignment horizontal="center" vertical="center"/>
    </xf>
    <xf numFmtId="0" fontId="42" fillId="32" borderId="80" xfId="1" applyFont="1" applyFill="1" applyBorder="1" applyAlignment="1">
      <alignment horizontal="center" vertical="center"/>
    </xf>
    <xf numFmtId="0" fontId="42" fillId="32" borderId="3" xfId="1" applyFont="1" applyFill="1" applyBorder="1" applyAlignment="1">
      <alignment horizontal="center" vertical="center"/>
    </xf>
    <xf numFmtId="0" fontId="2" fillId="0" borderId="131" xfId="0" applyFont="1" applyBorder="1" applyAlignment="1">
      <alignment horizontal="center" vertical="center"/>
    </xf>
    <xf numFmtId="0" fontId="2" fillId="0" borderId="132" xfId="0" applyFont="1" applyBorder="1" applyAlignment="1">
      <alignment horizontal="center" vertical="center"/>
    </xf>
    <xf numFmtId="0" fontId="38" fillId="26" borderId="16" xfId="0" applyFont="1" applyFill="1" applyBorder="1" applyAlignment="1">
      <alignment horizontal="center" vertical="center"/>
    </xf>
    <xf numFmtId="0" fontId="38" fillId="26" borderId="4" xfId="0" applyFont="1" applyFill="1" applyBorder="1" applyAlignment="1">
      <alignment horizontal="center" vertical="center"/>
    </xf>
    <xf numFmtId="0" fontId="38" fillId="26" borderId="56" xfId="0" applyFont="1" applyFill="1" applyBorder="1" applyAlignment="1">
      <alignment horizontal="center" vertical="center"/>
    </xf>
    <xf numFmtId="0" fontId="38" fillId="26" borderId="5" xfId="0" applyFont="1" applyFill="1" applyBorder="1" applyAlignment="1">
      <alignment horizontal="center" vertical="center"/>
    </xf>
    <xf numFmtId="0" fontId="38" fillId="26" borderId="6" xfId="0" applyFont="1" applyFill="1" applyBorder="1" applyAlignment="1">
      <alignment horizontal="center" vertical="center"/>
    </xf>
    <xf numFmtId="0" fontId="38" fillId="26" borderId="7" xfId="0" applyFont="1" applyFill="1" applyBorder="1" applyAlignment="1">
      <alignment horizontal="center" vertical="center"/>
    </xf>
    <xf numFmtId="0" fontId="2" fillId="27" borderId="66" xfId="0" applyFont="1" applyFill="1" applyBorder="1" applyAlignment="1">
      <alignment horizontal="center"/>
    </xf>
    <xf numFmtId="0" fontId="2" fillId="27" borderId="64" xfId="0" applyFont="1" applyFill="1" applyBorder="1" applyAlignment="1">
      <alignment horizontal="center"/>
    </xf>
    <xf numFmtId="0" fontId="2" fillId="28" borderId="66" xfId="0" applyFont="1" applyFill="1" applyBorder="1" applyAlignment="1">
      <alignment horizontal="center"/>
    </xf>
    <xf numFmtId="0" fontId="2" fillId="28" borderId="64" xfId="0" applyFont="1" applyFill="1" applyBorder="1" applyAlignment="1">
      <alignment horizontal="center"/>
    </xf>
    <xf numFmtId="0" fontId="2" fillId="28" borderId="67" xfId="0" applyFont="1" applyFill="1" applyBorder="1" applyAlignment="1">
      <alignment horizontal="center"/>
    </xf>
    <xf numFmtId="0" fontId="28" fillId="0" borderId="109" xfId="0" applyFont="1" applyBorder="1" applyAlignment="1">
      <alignment horizontal="center"/>
    </xf>
    <xf numFmtId="0" fontId="28" fillId="0" borderId="110" xfId="0" applyFont="1" applyBorder="1" applyAlignment="1">
      <alignment horizontal="center"/>
    </xf>
    <xf numFmtId="0" fontId="2" fillId="11" borderId="106" xfId="0" applyFont="1" applyFill="1" applyBorder="1" applyAlignment="1">
      <alignment horizontal="center" vertical="center" wrapText="1"/>
    </xf>
    <xf numFmtId="0" fontId="2" fillId="11" borderId="107" xfId="0" applyFont="1" applyFill="1" applyBorder="1" applyAlignment="1">
      <alignment horizontal="center" vertical="center" wrapText="1"/>
    </xf>
    <xf numFmtId="0" fontId="2" fillId="11" borderId="108" xfId="0" applyFont="1" applyFill="1" applyBorder="1" applyAlignment="1">
      <alignment horizontal="center" vertical="center" wrapText="1"/>
    </xf>
    <xf numFmtId="0" fontId="2" fillId="31" borderId="103" xfId="0" applyFont="1" applyFill="1" applyBorder="1" applyAlignment="1">
      <alignment horizontal="center" vertical="center"/>
    </xf>
    <xf numFmtId="0" fontId="2" fillId="31" borderId="104" xfId="0" applyFont="1" applyFill="1" applyBorder="1" applyAlignment="1">
      <alignment horizontal="center" vertical="center"/>
    </xf>
    <xf numFmtId="0" fontId="2" fillId="31" borderId="105" xfId="0" applyFont="1" applyFill="1" applyBorder="1" applyAlignment="1">
      <alignment horizontal="center" vertical="center"/>
    </xf>
    <xf numFmtId="0" fontId="2" fillId="0" borderId="70" xfId="0" applyFont="1" applyBorder="1" applyAlignment="1">
      <alignment horizontal="center" vertical="top"/>
    </xf>
    <xf numFmtId="0" fontId="2" fillId="0" borderId="0" xfId="0" applyFont="1" applyAlignment="1">
      <alignment horizontal="center" vertical="top"/>
    </xf>
    <xf numFmtId="0" fontId="2" fillId="0" borderId="57" xfId="0" applyFont="1" applyBorder="1" applyAlignment="1">
      <alignment horizontal="center" vertical="top"/>
    </xf>
    <xf numFmtId="0" fontId="2" fillId="0" borderId="5" xfId="0" applyFont="1" applyBorder="1" applyAlignment="1">
      <alignment horizontal="center" vertical="top"/>
    </xf>
    <xf numFmtId="0" fontId="2" fillId="0" borderId="6" xfId="0" applyFont="1" applyBorder="1" applyAlignment="1">
      <alignment horizontal="center" vertical="top"/>
    </xf>
    <xf numFmtId="0" fontId="2" fillId="0" borderId="7" xfId="0" applyFont="1" applyBorder="1" applyAlignment="1">
      <alignment horizontal="center" vertical="top"/>
    </xf>
    <xf numFmtId="0" fontId="2" fillId="0" borderId="18" xfId="0" applyFont="1" applyBorder="1" applyAlignment="1">
      <alignment horizontal="center" vertical="center"/>
    </xf>
    <xf numFmtId="0" fontId="2" fillId="0" borderId="25" xfId="0" applyFont="1" applyBorder="1" applyAlignment="1">
      <alignment horizontal="center" vertical="center"/>
    </xf>
    <xf numFmtId="0" fontId="2" fillId="26" borderId="102" xfId="0" applyFont="1" applyFill="1" applyBorder="1" applyAlignment="1">
      <alignment horizontal="center" vertical="center"/>
    </xf>
    <xf numFmtId="0" fontId="2" fillId="26" borderId="31" xfId="0" applyFont="1" applyFill="1" applyBorder="1" applyAlignment="1">
      <alignment horizontal="center" vertical="center"/>
    </xf>
    <xf numFmtId="0" fontId="2" fillId="0" borderId="32" xfId="0" applyFont="1" applyBorder="1" applyAlignment="1">
      <alignment horizontal="center" vertical="center"/>
    </xf>
    <xf numFmtId="0" fontId="2" fillId="32" borderId="32" xfId="0" applyFont="1" applyFill="1" applyBorder="1" applyAlignment="1">
      <alignment horizontal="center"/>
    </xf>
    <xf numFmtId="0" fontId="2" fillId="32" borderId="25" xfId="0" applyFont="1" applyFill="1" applyBorder="1" applyAlignment="1">
      <alignment horizontal="center"/>
    </xf>
    <xf numFmtId="0" fontId="2" fillId="31" borderId="32" xfId="0" applyFont="1" applyFill="1" applyBorder="1" applyAlignment="1">
      <alignment horizontal="center"/>
    </xf>
    <xf numFmtId="0" fontId="2" fillId="31" borderId="25" xfId="0" applyFont="1" applyFill="1" applyBorder="1" applyAlignment="1">
      <alignment horizontal="center"/>
    </xf>
    <xf numFmtId="0" fontId="2" fillId="31" borderId="32" xfId="0" applyFont="1" applyFill="1" applyBorder="1" applyAlignment="1">
      <alignment horizontal="center" vertical="center"/>
    </xf>
    <xf numFmtId="0" fontId="2" fillId="31" borderId="48" xfId="0" applyFont="1" applyFill="1" applyBorder="1" applyAlignment="1">
      <alignment horizontal="center" vertical="center"/>
    </xf>
    <xf numFmtId="0" fontId="2" fillId="31" borderId="25" xfId="0" applyFont="1" applyFill="1" applyBorder="1" applyAlignment="1">
      <alignment horizontal="center" vertical="center"/>
    </xf>
    <xf numFmtId="0" fontId="2" fillId="31" borderId="26" xfId="0" applyFont="1" applyFill="1" applyBorder="1" applyAlignment="1">
      <alignment horizontal="center" vertical="center"/>
    </xf>
    <xf numFmtId="0" fontId="2" fillId="32" borderId="18" xfId="0" applyFont="1" applyFill="1" applyBorder="1" applyAlignment="1">
      <alignment horizontal="center" vertical="center"/>
    </xf>
    <xf numFmtId="0" fontId="2" fillId="32" borderId="19" xfId="0" applyFont="1" applyFill="1" applyBorder="1" applyAlignment="1">
      <alignment horizontal="center" vertical="center"/>
    </xf>
    <xf numFmtId="0" fontId="2" fillId="32" borderId="25" xfId="0" applyFont="1" applyFill="1" applyBorder="1" applyAlignment="1">
      <alignment horizontal="center" vertical="center"/>
    </xf>
    <xf numFmtId="0" fontId="2" fillId="32" borderId="26" xfId="0" applyFont="1" applyFill="1" applyBorder="1" applyAlignment="1">
      <alignment horizontal="center" vertical="center"/>
    </xf>
    <xf numFmtId="0" fontId="2" fillId="0" borderId="9" xfId="0" applyFont="1" applyBorder="1" applyAlignment="1">
      <alignment horizontal="center" vertical="center"/>
    </xf>
    <xf numFmtId="0" fontId="2" fillId="0" borderId="23" xfId="0" applyFont="1" applyBorder="1" applyAlignment="1">
      <alignment horizontal="center" vertical="center"/>
    </xf>
    <xf numFmtId="0" fontId="2" fillId="0" borderId="26" xfId="0" applyFont="1" applyBorder="1" applyAlignment="1">
      <alignment horizontal="center" vertical="center"/>
    </xf>
    <xf numFmtId="0" fontId="28" fillId="0" borderId="111" xfId="0" applyFont="1" applyBorder="1" applyAlignment="1">
      <alignment horizontal="center"/>
    </xf>
    <xf numFmtId="0" fontId="2" fillId="0" borderId="16" xfId="0" applyFont="1" applyBorder="1" applyAlignment="1">
      <alignment horizontal="center" vertical="center"/>
    </xf>
    <xf numFmtId="0" fontId="2" fillId="0" borderId="56" xfId="0" applyFont="1" applyBorder="1" applyAlignment="1">
      <alignment horizontal="center" vertical="center"/>
    </xf>
    <xf numFmtId="0" fontId="2" fillId="0" borderId="5" xfId="0" applyFont="1" applyBorder="1" applyAlignment="1">
      <alignment horizontal="center" vertical="center"/>
    </xf>
    <xf numFmtId="0" fontId="2" fillId="0" borderId="7" xfId="0" applyFont="1" applyBorder="1" applyAlignment="1">
      <alignment horizontal="center" vertical="center"/>
    </xf>
    <xf numFmtId="0" fontId="2" fillId="32" borderId="103" xfId="0" applyFont="1" applyFill="1" applyBorder="1" applyAlignment="1">
      <alignment horizontal="center" vertical="center"/>
    </xf>
    <xf numFmtId="0" fontId="2" fillId="32" borderId="104" xfId="0" applyFont="1" applyFill="1" applyBorder="1" applyAlignment="1">
      <alignment horizontal="center" vertical="center"/>
    </xf>
    <xf numFmtId="0" fontId="2" fillId="32" borderId="105" xfId="0" applyFont="1" applyFill="1" applyBorder="1" applyAlignment="1">
      <alignment horizontal="center" vertical="center"/>
    </xf>
    <xf numFmtId="0" fontId="2" fillId="31" borderId="22" xfId="0" applyFont="1" applyFill="1" applyBorder="1" applyAlignment="1">
      <alignment horizontal="center" vertical="center"/>
    </xf>
    <xf numFmtId="0" fontId="2" fillId="31" borderId="9" xfId="0" applyFont="1" applyFill="1" applyBorder="1" applyAlignment="1">
      <alignment horizontal="center" vertical="center"/>
    </xf>
    <xf numFmtId="0" fontId="2" fillId="32" borderId="24" xfId="0" applyFont="1" applyFill="1" applyBorder="1" applyAlignment="1">
      <alignment horizontal="center" vertical="center"/>
    </xf>
    <xf numFmtId="0" fontId="2" fillId="34" borderId="77" xfId="0" applyFont="1" applyFill="1" applyBorder="1" applyAlignment="1">
      <alignment horizontal="center" vertical="center"/>
    </xf>
    <xf numFmtId="0" fontId="2" fillId="34" borderId="18" xfId="0" applyFont="1" applyFill="1" applyBorder="1" applyAlignment="1">
      <alignment horizontal="center" vertical="center"/>
    </xf>
    <xf numFmtId="0" fontId="2" fillId="34" borderId="19" xfId="0" applyFont="1" applyFill="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Light16"/>
  <colors>
    <mruColors>
      <color rgb="FFFFE5FF"/>
      <color rgb="FFEEFEA8"/>
      <color rgb="FF9900CC"/>
      <color rgb="FF660033"/>
      <color rgb="FF800080"/>
      <color rgb="FF660066"/>
      <color rgb="FF305494"/>
      <color rgb="FFFF6161"/>
      <color rgb="FFFFCCFF"/>
      <color rgb="FFE7F1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image" Target="../media/image1.png"/><Relationship Id="rId7" Type="http://schemas.openxmlformats.org/officeDocument/2006/relationships/image" Target="../media/image5.png"/><Relationship Id="rId2" Type="http://schemas.openxmlformats.org/officeDocument/2006/relationships/hyperlink" Target="#&#30446;&#27425;!A1"/><Relationship Id="rId1" Type="http://schemas.openxmlformats.org/officeDocument/2006/relationships/hyperlink" Target="#&#12481;&#12455;&#12483;&#12463;&#12471;&#12540;&#12488;!A1"/><Relationship Id="rId6" Type="http://schemas.openxmlformats.org/officeDocument/2006/relationships/image" Target="../media/image4.png"/><Relationship Id="rId5" Type="http://schemas.openxmlformats.org/officeDocument/2006/relationships/image" Target="../media/image3.png"/><Relationship Id="rId4" Type="http://schemas.openxmlformats.org/officeDocument/2006/relationships/image" Target="../media/image2.svg"/><Relationship Id="rId9"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4.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5.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6.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7.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8.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9.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0.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1.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2.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3.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4.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5.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6.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7.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8.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19.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20.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21.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22.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_rels/drawing23.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30446;&#27425;!A1"/></Relationships>
</file>

<file path=xl/drawings/drawing1.xml><?xml version="1.0" encoding="utf-8"?>
<xdr:wsDr xmlns:xdr="http://schemas.openxmlformats.org/drawingml/2006/spreadsheetDrawing" xmlns:a="http://schemas.openxmlformats.org/drawingml/2006/main">
  <xdr:twoCellAnchor>
    <xdr:from>
      <xdr:col>1</xdr:col>
      <xdr:colOff>8466</xdr:colOff>
      <xdr:row>0</xdr:row>
      <xdr:rowOff>105107</xdr:rowOff>
    </xdr:from>
    <xdr:to>
      <xdr:col>11</xdr:col>
      <xdr:colOff>8466</xdr:colOff>
      <xdr:row>2</xdr:row>
      <xdr:rowOff>109462</xdr:rowOff>
    </xdr:to>
    <xdr:sp macro="" textlink="">
      <xdr:nvSpPr>
        <xdr:cNvPr id="5" name="テキスト ボックス 4">
          <a:extLst>
            <a:ext uri="{FF2B5EF4-FFF2-40B4-BE49-F238E27FC236}">
              <a16:creationId xmlns:a16="http://schemas.microsoft.com/office/drawing/2014/main" id="{5561CC3E-75BB-4122-9B68-B280B2BF659F}"/>
            </a:ext>
          </a:extLst>
        </xdr:cNvPr>
        <xdr:cNvSpPr txBox="1"/>
      </xdr:nvSpPr>
      <xdr:spPr>
        <a:xfrm>
          <a:off x="677333" y="274440"/>
          <a:ext cx="6197600" cy="343022"/>
        </a:xfrm>
        <a:prstGeom prst="rect">
          <a:avLst/>
        </a:prstGeom>
        <a:gradFill>
          <a:gsLst>
            <a:gs pos="50000">
              <a:schemeClr val="accent2">
                <a:lumMod val="50000"/>
              </a:schemeClr>
            </a:gs>
            <a:gs pos="0">
              <a:schemeClr val="accent5">
                <a:lumMod val="75000"/>
              </a:schemeClr>
            </a:gs>
            <a:gs pos="100000">
              <a:schemeClr val="accent5">
                <a:lumMod val="75000"/>
              </a:schemeClr>
            </a:gs>
          </a:gsLst>
          <a:lin ang="0" scaled="1"/>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授業デザイン表　目次</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1257300</xdr:colOff>
      <xdr:row>0</xdr:row>
      <xdr:rowOff>99060</xdr:rowOff>
    </xdr:from>
    <xdr:to>
      <xdr:col>1</xdr:col>
      <xdr:colOff>6148249</xdr:colOff>
      <xdr:row>0</xdr:row>
      <xdr:rowOff>598715</xdr:rowOff>
    </xdr:to>
    <xdr:sp macro="" textlink="">
      <xdr:nvSpPr>
        <xdr:cNvPr id="2" name="テキスト ボックス 1">
          <a:extLst>
            <a:ext uri="{FF2B5EF4-FFF2-40B4-BE49-F238E27FC236}">
              <a16:creationId xmlns:a16="http://schemas.microsoft.com/office/drawing/2014/main" id="{7AFA0023-BB9F-4345-A873-58752F6FADC5}"/>
            </a:ext>
          </a:extLst>
        </xdr:cNvPr>
        <xdr:cNvSpPr txBox="1"/>
      </xdr:nvSpPr>
      <xdr:spPr>
        <a:xfrm>
          <a:off x="1257300" y="99060"/>
          <a:ext cx="7451269" cy="499655"/>
        </a:xfrm>
        <a:prstGeom prst="rect">
          <a:avLst/>
        </a:prstGeom>
        <a:gradFill>
          <a:gsLst>
            <a:gs pos="50000">
              <a:schemeClr val="accent5">
                <a:lumMod val="50000"/>
              </a:schemeClr>
            </a:gs>
            <a:gs pos="0">
              <a:schemeClr val="accent5">
                <a:lumMod val="75000"/>
              </a:schemeClr>
            </a:gs>
            <a:gs pos="100000">
              <a:schemeClr val="accent5">
                <a:lumMod val="75000"/>
              </a:schemeClr>
            </a:gs>
          </a:gsLst>
          <a:lin ang="0" scaled="1"/>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授業デザイン表　チュートリアル</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twoCellAnchor>
    <xdr:from>
      <xdr:col>0</xdr:col>
      <xdr:colOff>281940</xdr:colOff>
      <xdr:row>4</xdr:row>
      <xdr:rowOff>45720</xdr:rowOff>
    </xdr:from>
    <xdr:to>
      <xdr:col>0</xdr:col>
      <xdr:colOff>1295400</xdr:colOff>
      <xdr:row>4</xdr:row>
      <xdr:rowOff>335280</xdr:rowOff>
    </xdr:to>
    <xdr:sp macro="" textlink="">
      <xdr:nvSpPr>
        <xdr:cNvPr id="4" name="テキスト ボックス 3">
          <a:hlinkClick xmlns:r="http://schemas.openxmlformats.org/officeDocument/2006/relationships" r:id="rId1"/>
          <a:extLst>
            <a:ext uri="{FF2B5EF4-FFF2-40B4-BE49-F238E27FC236}">
              <a16:creationId xmlns:a16="http://schemas.microsoft.com/office/drawing/2014/main" id="{149173D0-8D7B-695D-70FE-790659D97316}"/>
            </a:ext>
          </a:extLst>
        </xdr:cNvPr>
        <xdr:cNvSpPr txBox="1"/>
      </xdr:nvSpPr>
      <xdr:spPr>
        <a:xfrm>
          <a:off x="281940" y="1562100"/>
          <a:ext cx="1013460" cy="289560"/>
        </a:xfrm>
        <a:prstGeom prst="rect">
          <a:avLst/>
        </a:prstGeom>
        <a:solidFill>
          <a:srgbClr val="FFFF00"/>
        </a:solidFill>
        <a:ln w="1905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kern="1200">
              <a:latin typeface="HGPｺﾞｼｯｸE" panose="020B0900000000000000" pitchFamily="50" charset="-128"/>
              <a:ea typeface="HGPｺﾞｼｯｸE" panose="020B0900000000000000" pitchFamily="50" charset="-128"/>
            </a:rPr>
            <a:t>チェックシート</a:t>
          </a:r>
        </a:p>
      </xdr:txBody>
    </xdr:sp>
    <xdr:clientData/>
  </xdr:twoCellAnchor>
  <xdr:twoCellAnchor editAs="oneCell">
    <xdr:from>
      <xdr:col>0</xdr:col>
      <xdr:colOff>624840</xdr:colOff>
      <xdr:row>0</xdr:row>
      <xdr:rowOff>60960</xdr:rowOff>
    </xdr:from>
    <xdr:to>
      <xdr:col>0</xdr:col>
      <xdr:colOff>1165860</xdr:colOff>
      <xdr:row>0</xdr:row>
      <xdr:rowOff>601980</xdr:rowOff>
    </xdr:to>
    <xdr:pic>
      <xdr:nvPicPr>
        <xdr:cNvPr id="12" name="グラフィックス 11" descr="矢印: 水平方向の U ターン 単色塗りつぶし">
          <a:hlinkClick xmlns:r="http://schemas.openxmlformats.org/officeDocument/2006/relationships" r:id="rId2"/>
          <a:extLst>
            <a:ext uri="{FF2B5EF4-FFF2-40B4-BE49-F238E27FC236}">
              <a16:creationId xmlns:a16="http://schemas.microsoft.com/office/drawing/2014/main" id="{3B9923D3-0EEC-17CC-A160-74D05981076A}"/>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624840" y="60960"/>
          <a:ext cx="541020" cy="541020"/>
        </a:xfrm>
        <a:prstGeom prst="rect">
          <a:avLst/>
        </a:prstGeom>
      </xdr:spPr>
    </xdr:pic>
    <xdr:clientData/>
  </xdr:twoCellAnchor>
  <xdr:twoCellAnchor>
    <xdr:from>
      <xdr:col>0</xdr:col>
      <xdr:colOff>640080</xdr:colOff>
      <xdr:row>0</xdr:row>
      <xdr:rowOff>670560</xdr:rowOff>
    </xdr:from>
    <xdr:to>
      <xdr:col>1</xdr:col>
      <xdr:colOff>3032760</xdr:colOff>
      <xdr:row>1</xdr:row>
      <xdr:rowOff>373380</xdr:rowOff>
    </xdr:to>
    <xdr:sp macro="" textlink="">
      <xdr:nvSpPr>
        <xdr:cNvPr id="14" name="吹き出し: 線 13">
          <a:extLst>
            <a:ext uri="{FF2B5EF4-FFF2-40B4-BE49-F238E27FC236}">
              <a16:creationId xmlns:a16="http://schemas.microsoft.com/office/drawing/2014/main" id="{0BE0425D-7832-2878-D84C-A45887BC2DF2}"/>
            </a:ext>
          </a:extLst>
        </xdr:cNvPr>
        <xdr:cNvSpPr/>
      </xdr:nvSpPr>
      <xdr:spPr>
        <a:xfrm>
          <a:off x="640080" y="670560"/>
          <a:ext cx="5135880" cy="388620"/>
        </a:xfrm>
        <a:prstGeom prst="borderCallout1">
          <a:avLst>
            <a:gd name="adj1" fmla="val 31289"/>
            <a:gd name="adj2" fmla="val 12250"/>
            <a:gd name="adj3" fmla="val -41730"/>
            <a:gd name="adj4" fmla="val 8047"/>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kern="1200">
              <a:solidFill>
                <a:sysClr val="windowText" lastClr="000000"/>
              </a:solidFill>
              <a:latin typeface="HGPｺﾞｼｯｸE" panose="020B0900000000000000" pitchFamily="50" charset="-128"/>
              <a:ea typeface="HGPｺﾞｼｯｸE" panose="020B0900000000000000" pitchFamily="50" charset="-128"/>
            </a:rPr>
            <a:t>この</a:t>
          </a:r>
          <a:r>
            <a:rPr kumimoji="1" lang="ja-JP" altLang="en-US" sz="1050" u="sng" kern="1200">
              <a:solidFill>
                <a:srgbClr val="FF0000"/>
              </a:solidFill>
              <a:latin typeface="HGPｺﾞｼｯｸE" panose="020B0900000000000000" pitchFamily="50" charset="-128"/>
              <a:ea typeface="HGPｺﾞｼｯｸE" panose="020B0900000000000000" pitchFamily="50" charset="-128"/>
            </a:rPr>
            <a:t>矢印マーク</a:t>
          </a:r>
          <a:r>
            <a:rPr kumimoji="1" lang="ja-JP" altLang="en-US" sz="1050" kern="1200">
              <a:solidFill>
                <a:sysClr val="windowText" lastClr="000000"/>
              </a:solidFill>
              <a:latin typeface="HGPｺﾞｼｯｸE" panose="020B0900000000000000" pitchFamily="50" charset="-128"/>
              <a:ea typeface="HGPｺﾞｼｯｸE" panose="020B0900000000000000" pitchFamily="50" charset="-128"/>
            </a:rPr>
            <a:t>をクリックすると「目次」タブに戻ります。各タブの見出し左側にあります。</a:t>
          </a:r>
        </a:p>
      </xdr:txBody>
    </xdr:sp>
    <xdr:clientData/>
  </xdr:twoCellAnchor>
  <xdr:twoCellAnchor editAs="oneCell">
    <xdr:from>
      <xdr:col>1</xdr:col>
      <xdr:colOff>60959</xdr:colOff>
      <xdr:row>34</xdr:row>
      <xdr:rowOff>53340</xdr:rowOff>
    </xdr:from>
    <xdr:to>
      <xdr:col>1</xdr:col>
      <xdr:colOff>7328745</xdr:colOff>
      <xdr:row>41</xdr:row>
      <xdr:rowOff>373380</xdr:rowOff>
    </xdr:to>
    <xdr:pic>
      <xdr:nvPicPr>
        <xdr:cNvPr id="5" name="図 4">
          <a:extLst>
            <a:ext uri="{FF2B5EF4-FFF2-40B4-BE49-F238E27FC236}">
              <a16:creationId xmlns:a16="http://schemas.microsoft.com/office/drawing/2014/main" id="{F69EFC9B-0857-0640-E019-3DA1BFFDABDB}"/>
            </a:ext>
          </a:extLst>
        </xdr:cNvPr>
        <xdr:cNvPicPr>
          <a:picLocks noChangeAspect="1"/>
        </xdr:cNvPicPr>
      </xdr:nvPicPr>
      <xdr:blipFill rotWithShape="1">
        <a:blip xmlns:r="http://schemas.openxmlformats.org/officeDocument/2006/relationships" r:embed="rId5"/>
        <a:srcRect t="1" r="45352" b="39164"/>
        <a:stretch/>
      </xdr:blipFill>
      <xdr:spPr>
        <a:xfrm>
          <a:off x="2804159" y="16299180"/>
          <a:ext cx="7267786" cy="3756660"/>
        </a:xfrm>
        <a:prstGeom prst="rect">
          <a:avLst/>
        </a:prstGeom>
        <a:ln>
          <a:solidFill>
            <a:sysClr val="windowText" lastClr="000000"/>
          </a:solidFill>
        </a:ln>
      </xdr:spPr>
    </xdr:pic>
    <xdr:clientData/>
  </xdr:twoCellAnchor>
  <xdr:twoCellAnchor editAs="oneCell">
    <xdr:from>
      <xdr:col>1</xdr:col>
      <xdr:colOff>38100</xdr:colOff>
      <xdr:row>44</xdr:row>
      <xdr:rowOff>49306</xdr:rowOff>
    </xdr:from>
    <xdr:to>
      <xdr:col>1</xdr:col>
      <xdr:colOff>7323584</xdr:colOff>
      <xdr:row>53</xdr:row>
      <xdr:rowOff>289560</xdr:rowOff>
    </xdr:to>
    <xdr:pic>
      <xdr:nvPicPr>
        <xdr:cNvPr id="6" name="図 5">
          <a:extLst>
            <a:ext uri="{FF2B5EF4-FFF2-40B4-BE49-F238E27FC236}">
              <a16:creationId xmlns:a16="http://schemas.microsoft.com/office/drawing/2014/main" id="{F4BFE47D-249B-F6A7-C65E-E5497E521677}"/>
            </a:ext>
          </a:extLst>
        </xdr:cNvPr>
        <xdr:cNvPicPr>
          <a:picLocks noChangeAspect="1"/>
        </xdr:cNvPicPr>
      </xdr:nvPicPr>
      <xdr:blipFill rotWithShape="1">
        <a:blip xmlns:r="http://schemas.openxmlformats.org/officeDocument/2006/relationships" r:embed="rId6"/>
        <a:srcRect r="43879" b="39907"/>
        <a:stretch/>
      </xdr:blipFill>
      <xdr:spPr>
        <a:xfrm>
          <a:off x="2781300" y="20310886"/>
          <a:ext cx="7285484" cy="3806414"/>
        </a:xfrm>
        <a:prstGeom prst="rect">
          <a:avLst/>
        </a:prstGeom>
        <a:ln>
          <a:solidFill>
            <a:sysClr val="windowText" lastClr="000000"/>
          </a:solidFill>
        </a:ln>
      </xdr:spPr>
    </xdr:pic>
    <xdr:clientData/>
  </xdr:twoCellAnchor>
  <xdr:twoCellAnchor editAs="oneCell">
    <xdr:from>
      <xdr:col>0</xdr:col>
      <xdr:colOff>2741676</xdr:colOff>
      <xdr:row>4</xdr:row>
      <xdr:rowOff>7620</xdr:rowOff>
    </xdr:from>
    <xdr:to>
      <xdr:col>1</xdr:col>
      <xdr:colOff>4353790</xdr:colOff>
      <xdr:row>10</xdr:row>
      <xdr:rowOff>281939</xdr:rowOff>
    </xdr:to>
    <xdr:pic>
      <xdr:nvPicPr>
        <xdr:cNvPr id="3" name="図 2">
          <a:extLst>
            <a:ext uri="{FF2B5EF4-FFF2-40B4-BE49-F238E27FC236}">
              <a16:creationId xmlns:a16="http://schemas.microsoft.com/office/drawing/2014/main" id="{AB617D36-09A3-685C-8D55-2E35ADD0F8F8}"/>
            </a:ext>
          </a:extLst>
        </xdr:cNvPr>
        <xdr:cNvPicPr>
          <a:picLocks noChangeAspect="1"/>
        </xdr:cNvPicPr>
      </xdr:nvPicPr>
      <xdr:blipFill>
        <a:blip xmlns:r="http://schemas.openxmlformats.org/officeDocument/2006/relationships" r:embed="rId7"/>
        <a:stretch>
          <a:fillRect/>
        </a:stretch>
      </xdr:blipFill>
      <xdr:spPr>
        <a:xfrm>
          <a:off x="2741676" y="2103120"/>
          <a:ext cx="4355314" cy="2651759"/>
        </a:xfrm>
        <a:prstGeom prst="rect">
          <a:avLst/>
        </a:prstGeom>
        <a:ln>
          <a:solidFill>
            <a:schemeClr val="tx1"/>
          </a:solidFill>
        </a:ln>
      </xdr:spPr>
    </xdr:pic>
    <xdr:clientData/>
  </xdr:twoCellAnchor>
  <xdr:twoCellAnchor>
    <xdr:from>
      <xdr:col>1</xdr:col>
      <xdr:colOff>15240</xdr:colOff>
      <xdr:row>10</xdr:row>
      <xdr:rowOff>381000</xdr:rowOff>
    </xdr:from>
    <xdr:to>
      <xdr:col>2</xdr:col>
      <xdr:colOff>7620</xdr:colOff>
      <xdr:row>12</xdr:row>
      <xdr:rowOff>121920</xdr:rowOff>
    </xdr:to>
    <xdr:sp macro="" textlink="">
      <xdr:nvSpPr>
        <xdr:cNvPr id="7" name="テキスト ボックス 6">
          <a:extLst>
            <a:ext uri="{FF2B5EF4-FFF2-40B4-BE49-F238E27FC236}">
              <a16:creationId xmlns:a16="http://schemas.microsoft.com/office/drawing/2014/main" id="{DDA02E80-496C-A8DD-300A-CA6F8DCF3992}"/>
            </a:ext>
          </a:extLst>
        </xdr:cNvPr>
        <xdr:cNvSpPr txBox="1"/>
      </xdr:nvSpPr>
      <xdr:spPr>
        <a:xfrm>
          <a:off x="2758440" y="4274820"/>
          <a:ext cx="7383780" cy="533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「授業形態チェックシート」は他指導者との協働の度合いをフローチャートで示したものです。授業の実施形態に応じて矢印を辿ると、協働する際に役立つページにリンクします（黄色いボタン）。</a:t>
          </a:r>
        </a:p>
      </xdr:txBody>
    </xdr:sp>
    <xdr:clientData/>
  </xdr:twoCellAnchor>
  <xdr:twoCellAnchor>
    <xdr:from>
      <xdr:col>1</xdr:col>
      <xdr:colOff>2933700</xdr:colOff>
      <xdr:row>9</xdr:row>
      <xdr:rowOff>243840</xdr:rowOff>
    </xdr:from>
    <xdr:to>
      <xdr:col>1</xdr:col>
      <xdr:colOff>4549140</xdr:colOff>
      <xdr:row>10</xdr:row>
      <xdr:rowOff>129540</xdr:rowOff>
    </xdr:to>
    <xdr:sp macro="" textlink="">
      <xdr:nvSpPr>
        <xdr:cNvPr id="8" name="矢印: 左 7">
          <a:extLst>
            <a:ext uri="{FF2B5EF4-FFF2-40B4-BE49-F238E27FC236}">
              <a16:creationId xmlns:a16="http://schemas.microsoft.com/office/drawing/2014/main" id="{5536B27A-4CD6-B64B-BD66-80ACBCE84E36}"/>
            </a:ext>
          </a:extLst>
        </xdr:cNvPr>
        <xdr:cNvSpPr/>
      </xdr:nvSpPr>
      <xdr:spPr>
        <a:xfrm>
          <a:off x="5676900" y="4320540"/>
          <a:ext cx="161544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4564380</xdr:colOff>
      <xdr:row>9</xdr:row>
      <xdr:rowOff>259080</xdr:rowOff>
    </xdr:from>
    <xdr:to>
      <xdr:col>2</xdr:col>
      <xdr:colOff>0</xdr:colOff>
      <xdr:row>10</xdr:row>
      <xdr:rowOff>160020</xdr:rowOff>
    </xdr:to>
    <xdr:sp macro="" textlink="">
      <xdr:nvSpPr>
        <xdr:cNvPr id="10" name="テキスト ボックス 9">
          <a:extLst>
            <a:ext uri="{FF2B5EF4-FFF2-40B4-BE49-F238E27FC236}">
              <a16:creationId xmlns:a16="http://schemas.microsoft.com/office/drawing/2014/main" id="{54DB5CC2-1A2E-4AA0-B20B-640863D11B27}"/>
            </a:ext>
          </a:extLst>
        </xdr:cNvPr>
        <xdr:cNvSpPr txBox="1"/>
      </xdr:nvSpPr>
      <xdr:spPr>
        <a:xfrm>
          <a:off x="7307580" y="4335780"/>
          <a:ext cx="2827020" cy="297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年間指導計画や打ち合わせ表等にリンクする</a:t>
          </a:r>
        </a:p>
      </xdr:txBody>
    </xdr:sp>
    <xdr:clientData/>
  </xdr:twoCellAnchor>
  <xdr:twoCellAnchor editAs="oneCell">
    <xdr:from>
      <xdr:col>1</xdr:col>
      <xdr:colOff>76200</xdr:colOff>
      <xdr:row>12</xdr:row>
      <xdr:rowOff>225751</xdr:rowOff>
    </xdr:from>
    <xdr:to>
      <xdr:col>1</xdr:col>
      <xdr:colOff>1973580</xdr:colOff>
      <xdr:row>17</xdr:row>
      <xdr:rowOff>381000</xdr:rowOff>
    </xdr:to>
    <xdr:pic>
      <xdr:nvPicPr>
        <xdr:cNvPr id="13" name="図 12">
          <a:extLst>
            <a:ext uri="{FF2B5EF4-FFF2-40B4-BE49-F238E27FC236}">
              <a16:creationId xmlns:a16="http://schemas.microsoft.com/office/drawing/2014/main" id="{8649B7EA-9205-EF51-4233-DD4A7717552D}"/>
            </a:ext>
          </a:extLst>
        </xdr:cNvPr>
        <xdr:cNvPicPr>
          <a:picLocks noChangeAspect="1"/>
        </xdr:cNvPicPr>
      </xdr:nvPicPr>
      <xdr:blipFill>
        <a:blip xmlns:r="http://schemas.openxmlformats.org/officeDocument/2006/relationships" r:embed="rId8"/>
        <a:stretch>
          <a:fillRect/>
        </a:stretch>
      </xdr:blipFill>
      <xdr:spPr>
        <a:xfrm>
          <a:off x="2819400" y="5491171"/>
          <a:ext cx="1897380" cy="2677469"/>
        </a:xfrm>
        <a:prstGeom prst="rect">
          <a:avLst/>
        </a:prstGeom>
        <a:ln>
          <a:solidFill>
            <a:schemeClr val="tx1"/>
          </a:solidFill>
        </a:ln>
        <a:effectLst/>
      </xdr:spPr>
    </xdr:pic>
    <xdr:clientData/>
  </xdr:twoCellAnchor>
  <xdr:twoCellAnchor>
    <xdr:from>
      <xdr:col>0</xdr:col>
      <xdr:colOff>259080</xdr:colOff>
      <xdr:row>19</xdr:row>
      <xdr:rowOff>266700</xdr:rowOff>
    </xdr:from>
    <xdr:to>
      <xdr:col>1</xdr:col>
      <xdr:colOff>7056120</xdr:colOff>
      <xdr:row>20</xdr:row>
      <xdr:rowOff>370115</xdr:rowOff>
    </xdr:to>
    <xdr:sp macro="" textlink="">
      <xdr:nvSpPr>
        <xdr:cNvPr id="16" name="テキスト ボックス 15">
          <a:extLst>
            <a:ext uri="{FF2B5EF4-FFF2-40B4-BE49-F238E27FC236}">
              <a16:creationId xmlns:a16="http://schemas.microsoft.com/office/drawing/2014/main" id="{21ACD654-677C-4CB1-8683-6DA898AA7D06}"/>
            </a:ext>
          </a:extLst>
        </xdr:cNvPr>
        <xdr:cNvSpPr txBox="1"/>
      </xdr:nvSpPr>
      <xdr:spPr>
        <a:xfrm>
          <a:off x="259080" y="8846820"/>
          <a:ext cx="9540240" cy="499655"/>
        </a:xfrm>
        <a:prstGeom prst="rect">
          <a:avLst/>
        </a:prstGeom>
        <a:gradFill flip="none" rotWithShape="1">
          <a:gsLst>
            <a:gs pos="0">
              <a:schemeClr val="accent6">
                <a:lumMod val="75000"/>
                <a:shade val="30000"/>
                <a:satMod val="115000"/>
              </a:schemeClr>
            </a:gs>
            <a:gs pos="50000">
              <a:schemeClr val="accent6">
                <a:lumMod val="75000"/>
                <a:shade val="67500"/>
                <a:satMod val="115000"/>
              </a:schemeClr>
            </a:gs>
            <a:gs pos="100000">
              <a:schemeClr val="accent6">
                <a:lumMod val="75000"/>
                <a:shade val="100000"/>
                <a:satMod val="115000"/>
              </a:schemeClr>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「各教科の年間指導計画表」及び「年間指導計画一覧」の使い方</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twoCellAnchor>
    <xdr:from>
      <xdr:col>1</xdr:col>
      <xdr:colOff>2080260</xdr:colOff>
      <xdr:row>16</xdr:row>
      <xdr:rowOff>312420</xdr:rowOff>
    </xdr:from>
    <xdr:to>
      <xdr:col>1</xdr:col>
      <xdr:colOff>7269480</xdr:colOff>
      <xdr:row>17</xdr:row>
      <xdr:rowOff>388620</xdr:rowOff>
    </xdr:to>
    <xdr:sp macro="" textlink="">
      <xdr:nvSpPr>
        <xdr:cNvPr id="17" name="テキスト ボックス 16">
          <a:extLst>
            <a:ext uri="{FF2B5EF4-FFF2-40B4-BE49-F238E27FC236}">
              <a16:creationId xmlns:a16="http://schemas.microsoft.com/office/drawing/2014/main" id="{C915C807-545C-499D-9CFB-7AF10BFB80D2}"/>
            </a:ext>
          </a:extLst>
        </xdr:cNvPr>
        <xdr:cNvSpPr txBox="1"/>
      </xdr:nvSpPr>
      <xdr:spPr>
        <a:xfrm>
          <a:off x="4823460" y="7124700"/>
          <a:ext cx="5189220" cy="4724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「令和６年度カリキュラム開発研究」で行った検証授業を例として、「授業デザインソフト」の具体的な使用方法がまとめられています。</a:t>
          </a:r>
        </a:p>
      </xdr:txBody>
    </xdr:sp>
    <xdr:clientData/>
  </xdr:twoCellAnchor>
  <xdr:twoCellAnchor editAs="oneCell">
    <xdr:from>
      <xdr:col>1</xdr:col>
      <xdr:colOff>38100</xdr:colOff>
      <xdr:row>22</xdr:row>
      <xdr:rowOff>53340</xdr:rowOff>
    </xdr:from>
    <xdr:to>
      <xdr:col>7</xdr:col>
      <xdr:colOff>53340</xdr:colOff>
      <xdr:row>24</xdr:row>
      <xdr:rowOff>167640</xdr:rowOff>
    </xdr:to>
    <xdr:pic>
      <xdr:nvPicPr>
        <xdr:cNvPr id="18" name="図 17">
          <a:extLst>
            <a:ext uri="{FF2B5EF4-FFF2-40B4-BE49-F238E27FC236}">
              <a16:creationId xmlns:a16="http://schemas.microsoft.com/office/drawing/2014/main" id="{256CDC2A-F1D2-48EF-8922-35C24C542092}"/>
            </a:ext>
          </a:extLst>
        </xdr:cNvPr>
        <xdr:cNvPicPr>
          <a:picLocks noChangeAspect="1"/>
        </xdr:cNvPicPr>
      </xdr:nvPicPr>
      <xdr:blipFill rotWithShape="1">
        <a:blip xmlns:r="http://schemas.openxmlformats.org/officeDocument/2006/relationships" r:embed="rId6"/>
        <a:srcRect l="1998" t="2513" r="6914" b="72500"/>
        <a:stretch/>
      </xdr:blipFill>
      <xdr:spPr>
        <a:xfrm>
          <a:off x="2781300" y="8846820"/>
          <a:ext cx="10759440" cy="1440180"/>
        </a:xfrm>
        <a:prstGeom prst="rect">
          <a:avLst/>
        </a:prstGeom>
        <a:ln>
          <a:solidFill>
            <a:sysClr val="windowText" lastClr="000000"/>
          </a:solidFill>
        </a:ln>
      </xdr:spPr>
    </xdr:pic>
    <xdr:clientData/>
  </xdr:twoCellAnchor>
  <xdr:twoCellAnchor>
    <xdr:from>
      <xdr:col>1</xdr:col>
      <xdr:colOff>259080</xdr:colOff>
      <xdr:row>22</xdr:row>
      <xdr:rowOff>320040</xdr:rowOff>
    </xdr:from>
    <xdr:to>
      <xdr:col>1</xdr:col>
      <xdr:colOff>2880360</xdr:colOff>
      <xdr:row>22</xdr:row>
      <xdr:rowOff>685800</xdr:rowOff>
    </xdr:to>
    <xdr:sp macro="" textlink="">
      <xdr:nvSpPr>
        <xdr:cNvPr id="19" name="正方形/長方形 18">
          <a:extLst>
            <a:ext uri="{FF2B5EF4-FFF2-40B4-BE49-F238E27FC236}">
              <a16:creationId xmlns:a16="http://schemas.microsoft.com/office/drawing/2014/main" id="{D1A14101-882D-1117-5774-D420541A9DDC}"/>
            </a:ext>
          </a:extLst>
        </xdr:cNvPr>
        <xdr:cNvSpPr/>
      </xdr:nvSpPr>
      <xdr:spPr>
        <a:xfrm>
          <a:off x="3002280" y="9113520"/>
          <a:ext cx="2621280" cy="365760"/>
        </a:xfrm>
        <a:prstGeom prst="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kern="1200"/>
        </a:p>
      </xdr:txBody>
    </xdr:sp>
    <xdr:clientData/>
  </xdr:twoCellAnchor>
  <xdr:twoCellAnchor>
    <xdr:from>
      <xdr:col>1</xdr:col>
      <xdr:colOff>15240</xdr:colOff>
      <xdr:row>24</xdr:row>
      <xdr:rowOff>312420</xdr:rowOff>
    </xdr:from>
    <xdr:to>
      <xdr:col>1</xdr:col>
      <xdr:colOff>3832860</xdr:colOff>
      <xdr:row>25</xdr:row>
      <xdr:rowOff>190500</xdr:rowOff>
    </xdr:to>
    <xdr:sp macro="" textlink="">
      <xdr:nvSpPr>
        <xdr:cNvPr id="20" name="テキスト ボックス 19">
          <a:extLst>
            <a:ext uri="{FF2B5EF4-FFF2-40B4-BE49-F238E27FC236}">
              <a16:creationId xmlns:a16="http://schemas.microsoft.com/office/drawing/2014/main" id="{F873A7F6-FA29-4BD0-A7FA-EB098F000CB5}"/>
            </a:ext>
          </a:extLst>
        </xdr:cNvPr>
        <xdr:cNvSpPr txBox="1"/>
      </xdr:nvSpPr>
      <xdr:spPr>
        <a:xfrm>
          <a:off x="2758440" y="10431780"/>
          <a:ext cx="3817620" cy="2743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何月の何週目に何時間、授業を実施するのかを入力します。</a:t>
          </a:r>
        </a:p>
      </xdr:txBody>
    </xdr:sp>
    <xdr:clientData/>
  </xdr:twoCellAnchor>
  <xdr:twoCellAnchor>
    <xdr:from>
      <xdr:col>1</xdr:col>
      <xdr:colOff>2346960</xdr:colOff>
      <xdr:row>25</xdr:row>
      <xdr:rowOff>251460</xdr:rowOff>
    </xdr:from>
    <xdr:to>
      <xdr:col>6</xdr:col>
      <xdr:colOff>640080</xdr:colOff>
      <xdr:row>26</xdr:row>
      <xdr:rowOff>350520</xdr:rowOff>
    </xdr:to>
    <xdr:sp macro="" textlink="">
      <xdr:nvSpPr>
        <xdr:cNvPr id="21" name="テキスト ボックス 20">
          <a:extLst>
            <a:ext uri="{FF2B5EF4-FFF2-40B4-BE49-F238E27FC236}">
              <a16:creationId xmlns:a16="http://schemas.microsoft.com/office/drawing/2014/main" id="{3E186F99-290C-4FA7-8169-F7022930079C}"/>
            </a:ext>
          </a:extLst>
        </xdr:cNvPr>
        <xdr:cNvSpPr txBox="1"/>
      </xdr:nvSpPr>
      <xdr:spPr>
        <a:xfrm>
          <a:off x="5090160" y="10767060"/>
          <a:ext cx="8366760"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こちらの単元名（題材名）が「年間指導計画一覧」に表示されます。どの教科担当が見ても何の授業を実施するのか工夫して入力してください。（例）「地球から、自分の色を生み出す（絵画制作）」←括弧内に内容を補足した。</a:t>
          </a:r>
          <a:endParaRPr kumimoji="1" lang="en-US" altLang="ja-JP" sz="1100" kern="1200">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1424940</xdr:colOff>
      <xdr:row>22</xdr:row>
      <xdr:rowOff>716280</xdr:rowOff>
    </xdr:from>
    <xdr:to>
      <xdr:col>1</xdr:col>
      <xdr:colOff>1706880</xdr:colOff>
      <xdr:row>24</xdr:row>
      <xdr:rowOff>320040</xdr:rowOff>
    </xdr:to>
    <xdr:sp macro="" textlink="">
      <xdr:nvSpPr>
        <xdr:cNvPr id="22" name="矢印: 左 21">
          <a:extLst>
            <a:ext uri="{FF2B5EF4-FFF2-40B4-BE49-F238E27FC236}">
              <a16:creationId xmlns:a16="http://schemas.microsoft.com/office/drawing/2014/main" id="{96315A73-5F03-4DCC-89B8-2F212F3C27EB}"/>
            </a:ext>
          </a:extLst>
        </xdr:cNvPr>
        <xdr:cNvSpPr/>
      </xdr:nvSpPr>
      <xdr:spPr>
        <a:xfrm rot="5400000">
          <a:off x="3844290" y="9833610"/>
          <a:ext cx="92964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4061460</xdr:colOff>
      <xdr:row>22</xdr:row>
      <xdr:rowOff>701040</xdr:rowOff>
    </xdr:from>
    <xdr:to>
      <xdr:col>1</xdr:col>
      <xdr:colOff>4343400</xdr:colOff>
      <xdr:row>25</xdr:row>
      <xdr:rowOff>259080</xdr:rowOff>
    </xdr:to>
    <xdr:sp macro="" textlink="">
      <xdr:nvSpPr>
        <xdr:cNvPr id="23" name="矢印: 左 22">
          <a:extLst>
            <a:ext uri="{FF2B5EF4-FFF2-40B4-BE49-F238E27FC236}">
              <a16:creationId xmlns:a16="http://schemas.microsoft.com/office/drawing/2014/main" id="{A756271C-D5AA-4F54-BED4-0159F998158E}"/>
            </a:ext>
          </a:extLst>
        </xdr:cNvPr>
        <xdr:cNvSpPr/>
      </xdr:nvSpPr>
      <xdr:spPr>
        <a:xfrm rot="5400000">
          <a:off x="6305550" y="9993630"/>
          <a:ext cx="128016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2880360</xdr:colOff>
      <xdr:row>22</xdr:row>
      <xdr:rowOff>320040</xdr:rowOff>
    </xdr:from>
    <xdr:to>
      <xdr:col>1</xdr:col>
      <xdr:colOff>5501640</xdr:colOff>
      <xdr:row>22</xdr:row>
      <xdr:rowOff>685800</xdr:rowOff>
    </xdr:to>
    <xdr:sp macro="" textlink="">
      <xdr:nvSpPr>
        <xdr:cNvPr id="24" name="正方形/長方形 23">
          <a:extLst>
            <a:ext uri="{FF2B5EF4-FFF2-40B4-BE49-F238E27FC236}">
              <a16:creationId xmlns:a16="http://schemas.microsoft.com/office/drawing/2014/main" id="{EF69CECE-C7D3-43D6-B53E-3D9E10D2147A}"/>
            </a:ext>
          </a:extLst>
        </xdr:cNvPr>
        <xdr:cNvSpPr/>
      </xdr:nvSpPr>
      <xdr:spPr>
        <a:xfrm>
          <a:off x="5623560" y="9113520"/>
          <a:ext cx="2621280" cy="365760"/>
        </a:xfrm>
        <a:prstGeom prst="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kern="1200"/>
        </a:p>
      </xdr:txBody>
    </xdr:sp>
    <xdr:clientData/>
  </xdr:twoCellAnchor>
  <xdr:twoCellAnchor editAs="oneCell">
    <xdr:from>
      <xdr:col>1</xdr:col>
      <xdr:colOff>15240</xdr:colOff>
      <xdr:row>28</xdr:row>
      <xdr:rowOff>36143</xdr:rowOff>
    </xdr:from>
    <xdr:to>
      <xdr:col>1</xdr:col>
      <xdr:colOff>7315200</xdr:colOff>
      <xdr:row>32</xdr:row>
      <xdr:rowOff>280323</xdr:rowOff>
    </xdr:to>
    <xdr:pic>
      <xdr:nvPicPr>
        <xdr:cNvPr id="25" name="図 24">
          <a:extLst>
            <a:ext uri="{FF2B5EF4-FFF2-40B4-BE49-F238E27FC236}">
              <a16:creationId xmlns:a16="http://schemas.microsoft.com/office/drawing/2014/main" id="{A0FA7718-A70A-428A-D5EA-6C55DBDDBB69}"/>
            </a:ext>
          </a:extLst>
        </xdr:cNvPr>
        <xdr:cNvPicPr>
          <a:picLocks noChangeAspect="1"/>
        </xdr:cNvPicPr>
      </xdr:nvPicPr>
      <xdr:blipFill>
        <a:blip xmlns:r="http://schemas.openxmlformats.org/officeDocument/2006/relationships" r:embed="rId9"/>
        <a:stretch>
          <a:fillRect/>
        </a:stretch>
      </xdr:blipFill>
      <xdr:spPr>
        <a:xfrm>
          <a:off x="2758440" y="11923343"/>
          <a:ext cx="7299960" cy="3017860"/>
        </a:xfrm>
        <a:prstGeom prst="rect">
          <a:avLst/>
        </a:prstGeom>
      </xdr:spPr>
    </xdr:pic>
    <xdr:clientData/>
  </xdr:twoCellAnchor>
  <xdr:twoCellAnchor>
    <xdr:from>
      <xdr:col>1</xdr:col>
      <xdr:colOff>3162300</xdr:colOff>
      <xdr:row>28</xdr:row>
      <xdr:rowOff>137160</xdr:rowOff>
    </xdr:from>
    <xdr:to>
      <xdr:col>1</xdr:col>
      <xdr:colOff>7292340</xdr:colOff>
      <xdr:row>28</xdr:row>
      <xdr:rowOff>701040</xdr:rowOff>
    </xdr:to>
    <xdr:sp macro="" textlink="">
      <xdr:nvSpPr>
        <xdr:cNvPr id="26" name="吹き出し: 四角形 25">
          <a:extLst>
            <a:ext uri="{FF2B5EF4-FFF2-40B4-BE49-F238E27FC236}">
              <a16:creationId xmlns:a16="http://schemas.microsoft.com/office/drawing/2014/main" id="{EA212516-051F-67C2-F16C-E136328B40AF}"/>
            </a:ext>
          </a:extLst>
        </xdr:cNvPr>
        <xdr:cNvSpPr/>
      </xdr:nvSpPr>
      <xdr:spPr>
        <a:xfrm>
          <a:off x="5905500" y="11445240"/>
          <a:ext cx="4130040" cy="563880"/>
        </a:xfrm>
        <a:prstGeom prst="wedgeRectCallout">
          <a:avLst>
            <a:gd name="adj1" fmla="val -56027"/>
            <a:gd name="adj2" fmla="val -38558"/>
          </a:avLst>
        </a:prstGeom>
        <a:solidFill>
          <a:schemeClr val="bg1"/>
        </a:solid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kern="1200">
              <a:solidFill>
                <a:schemeClr val="tx1"/>
              </a:solidFill>
            </a:rPr>
            <a:t>=HYPERLINK("#</a:t>
          </a:r>
          <a:r>
            <a:rPr kumimoji="1" lang="ja-JP" altLang="en-US" sz="2400" kern="1200">
              <a:solidFill>
                <a:schemeClr val="tx1"/>
              </a:solidFill>
            </a:rPr>
            <a:t>国語</a:t>
          </a:r>
          <a:r>
            <a:rPr kumimoji="1" lang="en-US" altLang="ja-JP" sz="2400" kern="1200">
              <a:solidFill>
                <a:schemeClr val="tx1"/>
              </a:solidFill>
            </a:rPr>
            <a:t>!</a:t>
          </a:r>
          <a:r>
            <a:rPr kumimoji="1" lang="en-US" altLang="ja-JP" sz="2400" kern="1200">
              <a:solidFill>
                <a:srgbClr val="FF0000"/>
              </a:solidFill>
            </a:rPr>
            <a:t>A1</a:t>
          </a:r>
          <a:r>
            <a:rPr kumimoji="1" lang="en-US" altLang="ja-JP" sz="2400" kern="1200">
              <a:solidFill>
                <a:schemeClr val="tx1"/>
              </a:solidFill>
            </a:rPr>
            <a:t>",$A6)</a:t>
          </a:r>
          <a:endParaRPr kumimoji="1" lang="ja-JP" altLang="en-US" sz="2400" kern="1200">
            <a:solidFill>
              <a:schemeClr val="tx1"/>
            </a:solidFill>
          </a:endParaRPr>
        </a:p>
      </xdr:txBody>
    </xdr:sp>
    <xdr:clientData/>
  </xdr:twoCellAnchor>
  <xdr:twoCellAnchor>
    <xdr:from>
      <xdr:col>1</xdr:col>
      <xdr:colOff>1348740</xdr:colOff>
      <xdr:row>31</xdr:row>
      <xdr:rowOff>304800</xdr:rowOff>
    </xdr:from>
    <xdr:to>
      <xdr:col>1</xdr:col>
      <xdr:colOff>2987040</xdr:colOff>
      <xdr:row>32</xdr:row>
      <xdr:rowOff>144780</xdr:rowOff>
    </xdr:to>
    <xdr:sp macro="" textlink="">
      <xdr:nvSpPr>
        <xdr:cNvPr id="15" name="正方形/長方形 14">
          <a:extLst>
            <a:ext uri="{FF2B5EF4-FFF2-40B4-BE49-F238E27FC236}">
              <a16:creationId xmlns:a16="http://schemas.microsoft.com/office/drawing/2014/main" id="{53C4F5AE-6A01-44A1-8069-A37357DC39A7}"/>
            </a:ext>
          </a:extLst>
        </xdr:cNvPr>
        <xdr:cNvSpPr/>
      </xdr:nvSpPr>
      <xdr:spPr>
        <a:xfrm>
          <a:off x="4091940" y="14569440"/>
          <a:ext cx="1638300" cy="236220"/>
        </a:xfrm>
        <a:prstGeom prst="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kern="1200"/>
        </a:p>
      </xdr:txBody>
    </xdr:sp>
    <xdr:clientData/>
  </xdr:twoCellAnchor>
  <xdr:twoCellAnchor>
    <xdr:from>
      <xdr:col>1</xdr:col>
      <xdr:colOff>2785795</xdr:colOff>
      <xdr:row>28</xdr:row>
      <xdr:rowOff>386254</xdr:rowOff>
    </xdr:from>
    <xdr:to>
      <xdr:col>1</xdr:col>
      <xdr:colOff>3067735</xdr:colOff>
      <xdr:row>32</xdr:row>
      <xdr:rowOff>173694</xdr:rowOff>
    </xdr:to>
    <xdr:sp macro="" textlink="">
      <xdr:nvSpPr>
        <xdr:cNvPr id="29" name="矢印: 左 28">
          <a:extLst>
            <a:ext uri="{FF2B5EF4-FFF2-40B4-BE49-F238E27FC236}">
              <a16:creationId xmlns:a16="http://schemas.microsoft.com/office/drawing/2014/main" id="{F7AD47B1-C78C-4FB0-B04F-55F29DD2CA4F}"/>
            </a:ext>
          </a:extLst>
        </xdr:cNvPr>
        <xdr:cNvSpPr/>
      </xdr:nvSpPr>
      <xdr:spPr>
        <a:xfrm rot="7412331">
          <a:off x="4389405" y="13413044"/>
          <a:ext cx="256112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175260</xdr:colOff>
      <xdr:row>40</xdr:row>
      <xdr:rowOff>236220</xdr:rowOff>
    </xdr:from>
    <xdr:to>
      <xdr:col>1</xdr:col>
      <xdr:colOff>2103120</xdr:colOff>
      <xdr:row>41</xdr:row>
      <xdr:rowOff>83820</xdr:rowOff>
    </xdr:to>
    <xdr:sp macro="" textlink="">
      <xdr:nvSpPr>
        <xdr:cNvPr id="30" name="正方形/長方形 29">
          <a:extLst>
            <a:ext uri="{FF2B5EF4-FFF2-40B4-BE49-F238E27FC236}">
              <a16:creationId xmlns:a16="http://schemas.microsoft.com/office/drawing/2014/main" id="{B03F0C09-D9BE-4B49-B838-0A5D27F69EDA}"/>
            </a:ext>
          </a:extLst>
        </xdr:cNvPr>
        <xdr:cNvSpPr/>
      </xdr:nvSpPr>
      <xdr:spPr>
        <a:xfrm>
          <a:off x="2918460" y="19522440"/>
          <a:ext cx="1927860" cy="243840"/>
        </a:xfrm>
        <a:prstGeom prst="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kern="1200"/>
        </a:p>
      </xdr:txBody>
    </xdr:sp>
    <xdr:clientData/>
  </xdr:twoCellAnchor>
  <xdr:twoCellAnchor>
    <xdr:from>
      <xdr:col>1</xdr:col>
      <xdr:colOff>91440</xdr:colOff>
      <xdr:row>44</xdr:row>
      <xdr:rowOff>30480</xdr:rowOff>
    </xdr:from>
    <xdr:to>
      <xdr:col>1</xdr:col>
      <xdr:colOff>289560</xdr:colOff>
      <xdr:row>53</xdr:row>
      <xdr:rowOff>297180</xdr:rowOff>
    </xdr:to>
    <xdr:sp macro="" textlink="">
      <xdr:nvSpPr>
        <xdr:cNvPr id="31" name="正方形/長方形 30">
          <a:extLst>
            <a:ext uri="{FF2B5EF4-FFF2-40B4-BE49-F238E27FC236}">
              <a16:creationId xmlns:a16="http://schemas.microsoft.com/office/drawing/2014/main" id="{45D666D7-A700-4A37-BD83-5FF4CEF59CDF}"/>
            </a:ext>
          </a:extLst>
        </xdr:cNvPr>
        <xdr:cNvSpPr/>
      </xdr:nvSpPr>
      <xdr:spPr>
        <a:xfrm>
          <a:off x="2834640" y="20505420"/>
          <a:ext cx="198120" cy="3832860"/>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120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xdr:col>
      <xdr:colOff>541020</xdr:colOff>
      <xdr:row>42</xdr:row>
      <xdr:rowOff>68580</xdr:rowOff>
    </xdr:from>
    <xdr:to>
      <xdr:col>1</xdr:col>
      <xdr:colOff>1226820</xdr:colOff>
      <xdr:row>42</xdr:row>
      <xdr:rowOff>342900</xdr:rowOff>
    </xdr:to>
    <xdr:sp macro="" textlink="">
      <xdr:nvSpPr>
        <xdr:cNvPr id="32" name="テキスト ボックス 31">
          <a:extLst>
            <a:ext uri="{FF2B5EF4-FFF2-40B4-BE49-F238E27FC236}">
              <a16:creationId xmlns:a16="http://schemas.microsoft.com/office/drawing/2014/main" id="{F115FD1F-3FB4-4C12-B672-1C521B098AB8}"/>
            </a:ext>
          </a:extLst>
        </xdr:cNvPr>
        <xdr:cNvSpPr txBox="1"/>
      </xdr:nvSpPr>
      <xdr:spPr>
        <a:xfrm>
          <a:off x="3284220" y="20147280"/>
          <a:ext cx="685800" cy="2743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HGPｺﾞｼｯｸM" panose="020B0600000000000000" pitchFamily="50" charset="-128"/>
              <a:ea typeface="HGPｺﾞｼｯｸM" panose="020B0600000000000000" pitchFamily="50" charset="-128"/>
            </a:rPr>
            <a:t>クリック</a:t>
          </a:r>
        </a:p>
      </xdr:txBody>
    </xdr:sp>
    <xdr:clientData/>
  </xdr:twoCellAnchor>
  <xdr:twoCellAnchor>
    <xdr:from>
      <xdr:col>1</xdr:col>
      <xdr:colOff>2926080</xdr:colOff>
      <xdr:row>42</xdr:row>
      <xdr:rowOff>91440</xdr:rowOff>
    </xdr:from>
    <xdr:to>
      <xdr:col>1</xdr:col>
      <xdr:colOff>4434840</xdr:colOff>
      <xdr:row>43</xdr:row>
      <xdr:rowOff>243840</xdr:rowOff>
    </xdr:to>
    <xdr:sp macro="" textlink="">
      <xdr:nvSpPr>
        <xdr:cNvPr id="33" name="二等辺三角形 32">
          <a:extLst>
            <a:ext uri="{FF2B5EF4-FFF2-40B4-BE49-F238E27FC236}">
              <a16:creationId xmlns:a16="http://schemas.microsoft.com/office/drawing/2014/main" id="{E8B790D8-5FEC-6D9D-CC5F-E54772FC7762}"/>
            </a:ext>
          </a:extLst>
        </xdr:cNvPr>
        <xdr:cNvSpPr/>
      </xdr:nvSpPr>
      <xdr:spPr>
        <a:xfrm flipV="1">
          <a:off x="5669280" y="20170140"/>
          <a:ext cx="1508760" cy="548640"/>
        </a:xfrm>
        <a:prstGeom prst="triangle">
          <a:avLst/>
        </a:prstGeom>
        <a:solidFill>
          <a:srgbClr val="FF0000"/>
        </a:solidFill>
        <a:ln w="285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236220</xdr:colOff>
      <xdr:row>41</xdr:row>
      <xdr:rowOff>129540</xdr:rowOff>
    </xdr:from>
    <xdr:to>
      <xdr:col>1</xdr:col>
      <xdr:colOff>518160</xdr:colOff>
      <xdr:row>42</xdr:row>
      <xdr:rowOff>243840</xdr:rowOff>
    </xdr:to>
    <xdr:sp macro="" textlink="">
      <xdr:nvSpPr>
        <xdr:cNvPr id="35" name="矢印: 左 34">
          <a:extLst>
            <a:ext uri="{FF2B5EF4-FFF2-40B4-BE49-F238E27FC236}">
              <a16:creationId xmlns:a16="http://schemas.microsoft.com/office/drawing/2014/main" id="{B9B98D7E-4357-44E8-BD85-8674C3155C75}"/>
            </a:ext>
          </a:extLst>
        </xdr:cNvPr>
        <xdr:cNvSpPr/>
      </xdr:nvSpPr>
      <xdr:spPr>
        <a:xfrm rot="5400000">
          <a:off x="2865120" y="19926300"/>
          <a:ext cx="51054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xdr:col>
      <xdr:colOff>342900</xdr:colOff>
      <xdr:row>54</xdr:row>
      <xdr:rowOff>198120</xdr:rowOff>
    </xdr:from>
    <xdr:to>
      <xdr:col>1</xdr:col>
      <xdr:colOff>1882140</xdr:colOff>
      <xdr:row>55</xdr:row>
      <xdr:rowOff>76200</xdr:rowOff>
    </xdr:to>
    <xdr:sp macro="" textlink="">
      <xdr:nvSpPr>
        <xdr:cNvPr id="36" name="テキスト ボックス 35">
          <a:extLst>
            <a:ext uri="{FF2B5EF4-FFF2-40B4-BE49-F238E27FC236}">
              <a16:creationId xmlns:a16="http://schemas.microsoft.com/office/drawing/2014/main" id="{49054C0B-5867-43EB-8FEB-EBF10387A00B}"/>
            </a:ext>
          </a:extLst>
        </xdr:cNvPr>
        <xdr:cNvSpPr txBox="1"/>
      </xdr:nvSpPr>
      <xdr:spPr>
        <a:xfrm>
          <a:off x="3086100" y="25031700"/>
          <a:ext cx="1539240" cy="2743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kern="1200">
              <a:latin typeface="HGPｺﾞｼｯｸM" panose="020B0600000000000000" pitchFamily="50" charset="-128"/>
              <a:ea typeface="HGPｺﾞｼｯｸM" panose="020B0600000000000000" pitchFamily="50" charset="-128"/>
            </a:rPr>
            <a:t>A</a:t>
          </a:r>
          <a:r>
            <a:rPr kumimoji="1" lang="ja-JP" altLang="en-US" sz="1100" kern="1200">
              <a:latin typeface="HGPｺﾞｼｯｸM" panose="020B0600000000000000" pitchFamily="50" charset="-128"/>
              <a:ea typeface="HGPｺﾞｼｯｸM" panose="020B0600000000000000" pitchFamily="50" charset="-128"/>
            </a:rPr>
            <a:t>列が表示される。</a:t>
          </a:r>
          <a:endParaRPr kumimoji="1" lang="en-US" altLang="ja-JP" sz="1100" kern="1200">
            <a:latin typeface="HGPｺﾞｼｯｸM" panose="020B0600000000000000" pitchFamily="50" charset="-128"/>
            <a:ea typeface="HGPｺﾞｼｯｸM" panose="020B0600000000000000" pitchFamily="50" charset="-128"/>
          </a:endParaRPr>
        </a:p>
        <a:p>
          <a:endParaRPr kumimoji="1" lang="ja-JP" altLang="en-US" sz="1100" kern="1200">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53340</xdr:colOff>
      <xdr:row>53</xdr:row>
      <xdr:rowOff>335280</xdr:rowOff>
    </xdr:from>
    <xdr:to>
      <xdr:col>1</xdr:col>
      <xdr:colOff>335280</xdr:colOff>
      <xdr:row>55</xdr:row>
      <xdr:rowOff>53340</xdr:rowOff>
    </xdr:to>
    <xdr:sp macro="" textlink="">
      <xdr:nvSpPr>
        <xdr:cNvPr id="37" name="矢印: 左 36">
          <a:extLst>
            <a:ext uri="{FF2B5EF4-FFF2-40B4-BE49-F238E27FC236}">
              <a16:creationId xmlns:a16="http://schemas.microsoft.com/office/drawing/2014/main" id="{01AA9A99-D6FE-49DD-BC2A-21C524224E66}"/>
            </a:ext>
          </a:extLst>
        </xdr:cNvPr>
        <xdr:cNvSpPr/>
      </xdr:nvSpPr>
      <xdr:spPr>
        <a:xfrm rot="5400000">
          <a:off x="2682240" y="24886920"/>
          <a:ext cx="510540" cy="281940"/>
        </a:xfrm>
        <a:prstGeom prst="leftArrow">
          <a:avLst/>
        </a:prstGeom>
        <a:solidFill>
          <a:srgbClr val="FF0000"/>
        </a:solidFill>
        <a:ln w="19050"/>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kern="12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23</xdr:col>
      <xdr:colOff>0</xdr:colOff>
      <xdr:row>5</xdr:row>
      <xdr:rowOff>91442</xdr:rowOff>
    </xdr:from>
    <xdr:to>
      <xdr:col>33</xdr:col>
      <xdr:colOff>326571</xdr:colOff>
      <xdr:row>7</xdr:row>
      <xdr:rowOff>45722</xdr:rowOff>
    </xdr:to>
    <xdr:sp macro="" textlink="">
      <xdr:nvSpPr>
        <xdr:cNvPr id="6" name="テキスト ボックス 5">
          <a:extLst>
            <a:ext uri="{FF2B5EF4-FFF2-40B4-BE49-F238E27FC236}">
              <a16:creationId xmlns:a16="http://schemas.microsoft.com/office/drawing/2014/main" id="{2ED94679-3E7E-41F1-9C3C-5CDA0D3781F5}"/>
            </a:ext>
          </a:extLst>
        </xdr:cNvPr>
        <xdr:cNvSpPr txBox="1"/>
      </xdr:nvSpPr>
      <xdr:spPr>
        <a:xfrm>
          <a:off x="8011886" y="1234442"/>
          <a:ext cx="3809999" cy="411480"/>
        </a:xfrm>
        <a:prstGeom prst="rect">
          <a:avLst/>
        </a:prstGeom>
        <a:solidFill>
          <a:schemeClr val="accent6">
            <a:lumMod val="20000"/>
            <a:lumOff val="80000"/>
          </a:schemeClr>
        </a:solidFill>
        <a:ln w="2857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複数人で授業を実施しますか？</a:t>
          </a:r>
        </a:p>
      </xdr:txBody>
    </xdr:sp>
    <xdr:clientData/>
  </xdr:twoCellAnchor>
  <xdr:twoCellAnchor>
    <xdr:from>
      <xdr:col>24</xdr:col>
      <xdr:colOff>339632</xdr:colOff>
      <xdr:row>16</xdr:row>
      <xdr:rowOff>16327</xdr:rowOff>
    </xdr:from>
    <xdr:to>
      <xdr:col>31</xdr:col>
      <xdr:colOff>341814</xdr:colOff>
      <xdr:row>20</xdr:row>
      <xdr:rowOff>183967</xdr:rowOff>
    </xdr:to>
    <xdr:sp macro="" textlink="">
      <xdr:nvSpPr>
        <xdr:cNvPr id="7" name="テキスト ボックス 6">
          <a:extLst>
            <a:ext uri="{FF2B5EF4-FFF2-40B4-BE49-F238E27FC236}">
              <a16:creationId xmlns:a16="http://schemas.microsoft.com/office/drawing/2014/main" id="{6636CF73-22E1-4E23-8A19-C3AD460F372C}"/>
            </a:ext>
          </a:extLst>
        </xdr:cNvPr>
        <xdr:cNvSpPr txBox="1"/>
      </xdr:nvSpPr>
      <xdr:spPr>
        <a:xfrm>
          <a:off x="8699861" y="3673927"/>
          <a:ext cx="2440582" cy="1082040"/>
        </a:xfrm>
        <a:prstGeom prst="rect">
          <a:avLst/>
        </a:prstGeom>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b"/>
        <a:lstStyle/>
        <a:p>
          <a:pPr algn="ctr"/>
          <a:endParaRPr kumimoji="1" lang="en-US" altLang="ja-JP" sz="1400" b="1"/>
        </a:p>
        <a:p>
          <a:r>
            <a:rPr kumimoji="1" lang="ja-JP" altLang="en-US" sz="1100"/>
            <a:t>　自分の授業の一場面にゲストティーチャーとして他教員を招く。</a:t>
          </a:r>
        </a:p>
      </xdr:txBody>
    </xdr:sp>
    <xdr:clientData/>
  </xdr:twoCellAnchor>
  <xdr:twoCellAnchor>
    <xdr:from>
      <xdr:col>15</xdr:col>
      <xdr:colOff>27215</xdr:colOff>
      <xdr:row>8</xdr:row>
      <xdr:rowOff>4353</xdr:rowOff>
    </xdr:from>
    <xdr:to>
      <xdr:col>18</xdr:col>
      <xdr:colOff>43545</xdr:colOff>
      <xdr:row>9</xdr:row>
      <xdr:rowOff>187233</xdr:rowOff>
    </xdr:to>
    <xdr:sp macro="" textlink="">
      <xdr:nvSpPr>
        <xdr:cNvPr id="8" name="テキスト ボックス 7">
          <a:extLst>
            <a:ext uri="{FF2B5EF4-FFF2-40B4-BE49-F238E27FC236}">
              <a16:creationId xmlns:a16="http://schemas.microsoft.com/office/drawing/2014/main" id="{61668257-2FAC-45DF-89E4-F014B945C402}"/>
            </a:ext>
          </a:extLst>
        </xdr:cNvPr>
        <xdr:cNvSpPr txBox="1"/>
      </xdr:nvSpPr>
      <xdr:spPr>
        <a:xfrm>
          <a:off x="5252358" y="1833153"/>
          <a:ext cx="1061358" cy="411480"/>
        </a:xfrm>
        <a:prstGeom prst="rect">
          <a:avLst/>
        </a:prstGeom>
        <a:solidFill>
          <a:srgbClr val="FFE5FF"/>
        </a:solidFill>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ＹＥＳ</a:t>
          </a:r>
        </a:p>
      </xdr:txBody>
    </xdr:sp>
    <xdr:clientData/>
  </xdr:twoCellAnchor>
  <xdr:twoCellAnchor>
    <xdr:from>
      <xdr:col>42</xdr:col>
      <xdr:colOff>301533</xdr:colOff>
      <xdr:row>8</xdr:row>
      <xdr:rowOff>4356</xdr:rowOff>
    </xdr:from>
    <xdr:to>
      <xdr:col>46</xdr:col>
      <xdr:colOff>49876</xdr:colOff>
      <xdr:row>9</xdr:row>
      <xdr:rowOff>187236</xdr:rowOff>
    </xdr:to>
    <xdr:sp macro="" textlink="">
      <xdr:nvSpPr>
        <xdr:cNvPr id="9" name="テキスト ボックス 8">
          <a:extLst>
            <a:ext uri="{FF2B5EF4-FFF2-40B4-BE49-F238E27FC236}">
              <a16:creationId xmlns:a16="http://schemas.microsoft.com/office/drawing/2014/main" id="{93DEB55E-14DB-41AC-89C8-ABB7ADA42727}"/>
            </a:ext>
          </a:extLst>
        </xdr:cNvPr>
        <xdr:cNvSpPr txBox="1"/>
      </xdr:nvSpPr>
      <xdr:spPr>
        <a:xfrm>
          <a:off x="14931933" y="1833156"/>
          <a:ext cx="1141714" cy="411480"/>
        </a:xfrm>
        <a:prstGeom prst="rect">
          <a:avLst/>
        </a:prstGeom>
        <a:solidFill>
          <a:srgbClr val="E7F1F9"/>
        </a:solidFill>
        <a:ln w="28575">
          <a:solidFill>
            <a:schemeClr val="accent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ＮＯ</a:t>
          </a:r>
        </a:p>
      </xdr:txBody>
    </xdr:sp>
    <xdr:clientData/>
  </xdr:twoCellAnchor>
  <xdr:twoCellAnchor>
    <xdr:from>
      <xdr:col>40</xdr:col>
      <xdr:colOff>287381</xdr:colOff>
      <xdr:row>16</xdr:row>
      <xdr:rowOff>13063</xdr:rowOff>
    </xdr:from>
    <xdr:to>
      <xdr:col>47</xdr:col>
      <xdr:colOff>325155</xdr:colOff>
      <xdr:row>20</xdr:row>
      <xdr:rowOff>174170</xdr:rowOff>
    </xdr:to>
    <xdr:sp macro="" textlink="">
      <xdr:nvSpPr>
        <xdr:cNvPr id="10" name="テキスト ボックス 9">
          <a:extLst>
            <a:ext uri="{FF2B5EF4-FFF2-40B4-BE49-F238E27FC236}">
              <a16:creationId xmlns:a16="http://schemas.microsoft.com/office/drawing/2014/main" id="{74607B62-9F04-483E-B809-518DD4B19E4B}"/>
            </a:ext>
          </a:extLst>
        </xdr:cNvPr>
        <xdr:cNvSpPr txBox="1"/>
      </xdr:nvSpPr>
      <xdr:spPr>
        <a:xfrm>
          <a:off x="14221095" y="3670663"/>
          <a:ext cx="2476174" cy="1075507"/>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b"/>
        <a:lstStyle/>
        <a:p>
          <a:r>
            <a:rPr kumimoji="1" lang="ja-JP" altLang="en-US" sz="1100"/>
            <a:t>　自分の授業で他教科の内容を関連付けて教えるのみ。</a:t>
          </a:r>
          <a:endParaRPr kumimoji="1" lang="en-US" altLang="ja-JP" sz="1100"/>
        </a:p>
      </xdr:txBody>
    </xdr:sp>
    <xdr:clientData/>
  </xdr:twoCellAnchor>
  <xdr:twoCellAnchor>
    <xdr:from>
      <xdr:col>32</xdr:col>
      <xdr:colOff>313508</xdr:colOff>
      <xdr:row>16</xdr:row>
      <xdr:rowOff>11976</xdr:rowOff>
    </xdr:from>
    <xdr:to>
      <xdr:col>40</xdr:col>
      <xdr:colOff>2937</xdr:colOff>
      <xdr:row>20</xdr:row>
      <xdr:rowOff>179616</xdr:rowOff>
    </xdr:to>
    <xdr:sp macro="" textlink="">
      <xdr:nvSpPr>
        <xdr:cNvPr id="16" name="テキスト ボックス 15">
          <a:extLst>
            <a:ext uri="{FF2B5EF4-FFF2-40B4-BE49-F238E27FC236}">
              <a16:creationId xmlns:a16="http://schemas.microsoft.com/office/drawing/2014/main" id="{CB27722F-9E00-48BD-94D1-F757FF436590}"/>
            </a:ext>
          </a:extLst>
        </xdr:cNvPr>
        <xdr:cNvSpPr txBox="1"/>
      </xdr:nvSpPr>
      <xdr:spPr>
        <a:xfrm>
          <a:off x="11460479" y="3669576"/>
          <a:ext cx="2476172" cy="1082040"/>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b"/>
        <a:lstStyle/>
        <a:p>
          <a:r>
            <a:rPr kumimoji="1" lang="ja-JP" altLang="en-US" sz="1100"/>
            <a:t>　授業は別々で行うが、教材や課題を共有して教える。</a:t>
          </a:r>
          <a:endParaRPr kumimoji="1" lang="en-US" altLang="ja-JP" sz="1100"/>
        </a:p>
      </xdr:txBody>
    </xdr:sp>
    <xdr:clientData/>
  </xdr:twoCellAnchor>
  <xdr:twoCellAnchor>
    <xdr:from>
      <xdr:col>33</xdr:col>
      <xdr:colOff>7624</xdr:colOff>
      <xdr:row>22</xdr:row>
      <xdr:rowOff>1090</xdr:rowOff>
    </xdr:from>
    <xdr:to>
      <xdr:col>40</xdr:col>
      <xdr:colOff>45398</xdr:colOff>
      <xdr:row>26</xdr:row>
      <xdr:rowOff>168730</xdr:rowOff>
    </xdr:to>
    <xdr:sp macro="" textlink="">
      <xdr:nvSpPr>
        <xdr:cNvPr id="18" name="テキスト ボックス 17">
          <a:extLst>
            <a:ext uri="{FF2B5EF4-FFF2-40B4-BE49-F238E27FC236}">
              <a16:creationId xmlns:a16="http://schemas.microsoft.com/office/drawing/2014/main" id="{D843C527-ECCA-4CCB-94B6-053C6A488745}"/>
            </a:ext>
          </a:extLst>
        </xdr:cNvPr>
        <xdr:cNvSpPr txBox="1"/>
      </xdr:nvSpPr>
      <xdr:spPr>
        <a:xfrm>
          <a:off x="11502938" y="4801690"/>
          <a:ext cx="2476174" cy="1082040"/>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kumimoji="1" lang="ja-JP" altLang="en-US" sz="1050"/>
            <a:t>①</a:t>
          </a:r>
          <a:r>
            <a:rPr kumimoji="1" lang="ja-JP" altLang="en-US" sz="1050" b="1" u="sng">
              <a:solidFill>
                <a:srgbClr val="FF0000"/>
              </a:solidFill>
            </a:rPr>
            <a:t>年間指導計画一覧</a:t>
          </a:r>
          <a:r>
            <a:rPr kumimoji="1" lang="ja-JP" altLang="en-US" sz="1050"/>
            <a:t>で、授業の実施時期、目標及び評価規準を把握する。</a:t>
          </a:r>
          <a:endParaRPr kumimoji="1" lang="en-US" altLang="ja-JP" sz="1050"/>
        </a:p>
        <a:p>
          <a:r>
            <a:rPr kumimoji="1" lang="ja-JP" altLang="en-US" sz="1050"/>
            <a:t>②貼付されたリンク先の教材を活用しながら授業を実施する。</a:t>
          </a:r>
          <a:endParaRPr kumimoji="1" lang="en-US" altLang="ja-JP" sz="1050"/>
        </a:p>
      </xdr:txBody>
    </xdr:sp>
    <xdr:clientData/>
  </xdr:twoCellAnchor>
  <xdr:twoCellAnchor>
    <xdr:from>
      <xdr:col>40</xdr:col>
      <xdr:colOff>330930</xdr:colOff>
      <xdr:row>22</xdr:row>
      <xdr:rowOff>1</xdr:rowOff>
    </xdr:from>
    <xdr:to>
      <xdr:col>48</xdr:col>
      <xdr:colOff>20356</xdr:colOff>
      <xdr:row>27</xdr:row>
      <xdr:rowOff>217715</xdr:rowOff>
    </xdr:to>
    <xdr:sp macro="" textlink="">
      <xdr:nvSpPr>
        <xdr:cNvPr id="19" name="テキスト ボックス 18">
          <a:extLst>
            <a:ext uri="{FF2B5EF4-FFF2-40B4-BE49-F238E27FC236}">
              <a16:creationId xmlns:a16="http://schemas.microsoft.com/office/drawing/2014/main" id="{A8775002-F33C-4988-94A9-E8725F9C6912}"/>
            </a:ext>
          </a:extLst>
        </xdr:cNvPr>
        <xdr:cNvSpPr txBox="1"/>
      </xdr:nvSpPr>
      <xdr:spPr>
        <a:xfrm>
          <a:off x="14264644" y="5029201"/>
          <a:ext cx="2476169" cy="1371600"/>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kumimoji="1" lang="ja-JP" altLang="en-US" sz="1100"/>
            <a:t>①</a:t>
          </a:r>
          <a:r>
            <a:rPr kumimoji="1" lang="ja-JP" altLang="en-US" sz="1100" b="1" u="sng">
              <a:solidFill>
                <a:srgbClr val="FF0000"/>
              </a:solidFill>
            </a:rPr>
            <a:t>年間指導計画一覧</a:t>
          </a:r>
          <a:r>
            <a:rPr kumimoji="1" lang="ja-JP" altLang="en-US" sz="1100"/>
            <a:t>で、授業の実施時期を把握する。</a:t>
          </a:r>
          <a:endParaRPr kumimoji="1" lang="en-US" altLang="ja-JP" sz="1100"/>
        </a:p>
        <a:p>
          <a:r>
            <a:rPr kumimoji="1" lang="ja-JP" altLang="en-US" sz="1100"/>
            <a:t>②</a:t>
          </a:r>
          <a:r>
            <a:rPr kumimoji="1" lang="ja-JP" altLang="en-US" sz="1100" b="1" u="none">
              <a:solidFill>
                <a:sysClr val="windowText" lastClr="000000"/>
              </a:solidFill>
            </a:rPr>
            <a:t>適宜、</a:t>
          </a:r>
          <a:r>
            <a:rPr kumimoji="1" lang="ja-JP" altLang="en-US" sz="1100" b="1" u="sng">
              <a:solidFill>
                <a:srgbClr val="FF0000"/>
              </a:solidFill>
            </a:rPr>
            <a:t>各教科等の特質に応じた見方･考え方のイメージ </a:t>
          </a:r>
          <a:r>
            <a:rPr kumimoji="1" lang="ja-JP" altLang="en-US" sz="1100" b="1" u="sng">
              <a:solidFill>
                <a:schemeClr val="tx1"/>
              </a:solidFill>
            </a:rPr>
            <a:t>、</a:t>
          </a:r>
          <a:r>
            <a:rPr kumimoji="1" lang="ja-JP" altLang="en-US" sz="1100" b="1" u="sng">
              <a:solidFill>
                <a:srgbClr val="FF0000"/>
              </a:solidFill>
            </a:rPr>
            <a:t>各教科等の内容のまとまり </a:t>
          </a:r>
          <a:r>
            <a:rPr kumimoji="1" lang="ja-JP" altLang="en-US" sz="1100" b="0" u="none">
              <a:solidFill>
                <a:sysClr val="windowText" lastClr="000000"/>
              </a:solidFill>
            </a:rPr>
            <a:t>も併せて参照する。</a:t>
          </a:r>
          <a:endParaRPr kumimoji="1" lang="en-US" altLang="ja-JP" sz="1100" b="0" u="none">
            <a:solidFill>
              <a:sysClr val="windowText" lastClr="000000"/>
            </a:solidFill>
          </a:endParaRPr>
        </a:p>
      </xdr:txBody>
    </xdr:sp>
    <xdr:clientData/>
  </xdr:twoCellAnchor>
  <xdr:twoCellAnchor>
    <xdr:from>
      <xdr:col>25</xdr:col>
      <xdr:colOff>18514</xdr:colOff>
      <xdr:row>22</xdr:row>
      <xdr:rowOff>14150</xdr:rowOff>
    </xdr:from>
    <xdr:to>
      <xdr:col>32</xdr:col>
      <xdr:colOff>56283</xdr:colOff>
      <xdr:row>26</xdr:row>
      <xdr:rowOff>181790</xdr:rowOff>
    </xdr:to>
    <xdr:sp macro="" textlink="">
      <xdr:nvSpPr>
        <xdr:cNvPr id="20" name="テキスト ボックス 19">
          <a:extLst>
            <a:ext uri="{FF2B5EF4-FFF2-40B4-BE49-F238E27FC236}">
              <a16:creationId xmlns:a16="http://schemas.microsoft.com/office/drawing/2014/main" id="{4DCA91C3-BCB5-482E-9E52-1D05ACDA866D}"/>
            </a:ext>
          </a:extLst>
        </xdr:cNvPr>
        <xdr:cNvSpPr txBox="1"/>
      </xdr:nvSpPr>
      <xdr:spPr>
        <a:xfrm>
          <a:off x="8727085" y="4814750"/>
          <a:ext cx="2476169" cy="1082040"/>
        </a:xfrm>
        <a:prstGeom prst="rect">
          <a:avLst/>
        </a:prstGeom>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kumimoji="1" lang="ja-JP" altLang="en-US" sz="1100"/>
            <a:t>①</a:t>
          </a:r>
          <a:r>
            <a:rPr kumimoji="1" lang="ja-JP" altLang="en-US" sz="1100" b="1" u="sng">
              <a:solidFill>
                <a:srgbClr val="FF0000"/>
              </a:solidFill>
            </a:rPr>
            <a:t>年間指導計画一覧</a:t>
          </a:r>
          <a:r>
            <a:rPr kumimoji="1" lang="ja-JP" altLang="en-US" sz="1100"/>
            <a:t>で、授業の実施時期を把握する。</a:t>
          </a:r>
          <a:endParaRPr kumimoji="1" lang="en-US" altLang="ja-JP" sz="1100"/>
        </a:p>
        <a:p>
          <a:r>
            <a:rPr kumimoji="1" lang="ja-JP" altLang="en-US" sz="1100"/>
            <a:t>②適宜、</a:t>
          </a:r>
          <a:r>
            <a:rPr kumimoji="1" lang="ja-JP" altLang="en-US" sz="1100" b="1" u="sng">
              <a:solidFill>
                <a:srgbClr val="FF0000"/>
              </a:solidFill>
            </a:rPr>
            <a:t>校内ゲストティーチャー型チェックシート</a:t>
          </a:r>
          <a:r>
            <a:rPr kumimoji="1" lang="ja-JP" altLang="en-US" sz="1100" b="0" u="none">
              <a:solidFill>
                <a:schemeClr val="dk1"/>
              </a:solidFill>
            </a:rPr>
            <a:t>を活用する。</a:t>
          </a:r>
          <a:endParaRPr kumimoji="1" lang="ja-JP" altLang="en-US" sz="1100"/>
        </a:p>
      </xdr:txBody>
    </xdr:sp>
    <xdr:clientData/>
  </xdr:twoCellAnchor>
  <xdr:twoCellAnchor>
    <xdr:from>
      <xdr:col>48</xdr:col>
      <xdr:colOff>335277</xdr:colOff>
      <xdr:row>16</xdr:row>
      <xdr:rowOff>13066</xdr:rowOff>
    </xdr:from>
    <xdr:to>
      <xdr:col>56</xdr:col>
      <xdr:colOff>32656</xdr:colOff>
      <xdr:row>20</xdr:row>
      <xdr:rowOff>180706</xdr:rowOff>
    </xdr:to>
    <xdr:sp macro="" textlink="">
      <xdr:nvSpPr>
        <xdr:cNvPr id="23" name="テキスト ボックス 22">
          <a:extLst>
            <a:ext uri="{FF2B5EF4-FFF2-40B4-BE49-F238E27FC236}">
              <a16:creationId xmlns:a16="http://schemas.microsoft.com/office/drawing/2014/main" id="{E436C9DE-F7AA-455D-9D7F-E95860E95E27}"/>
            </a:ext>
          </a:extLst>
        </xdr:cNvPr>
        <xdr:cNvSpPr txBox="1"/>
      </xdr:nvSpPr>
      <xdr:spPr>
        <a:xfrm>
          <a:off x="17055734" y="3670666"/>
          <a:ext cx="2484122" cy="1082040"/>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b"/>
        <a:lstStyle/>
        <a:p>
          <a:r>
            <a:rPr kumimoji="1" lang="ja-JP" altLang="en-US" sz="1100"/>
            <a:t>　自分の授業で他教科の内容を関連付けて教えるのみ。</a:t>
          </a:r>
          <a:endParaRPr kumimoji="1" lang="en-US" altLang="ja-JP" sz="1100"/>
        </a:p>
      </xdr:txBody>
    </xdr:sp>
    <xdr:clientData/>
  </xdr:twoCellAnchor>
  <xdr:twoCellAnchor>
    <xdr:from>
      <xdr:col>48</xdr:col>
      <xdr:colOff>308069</xdr:colOff>
      <xdr:row>22</xdr:row>
      <xdr:rowOff>15239</xdr:rowOff>
    </xdr:from>
    <xdr:to>
      <xdr:col>55</xdr:col>
      <xdr:colOff>326572</xdr:colOff>
      <xdr:row>33</xdr:row>
      <xdr:rowOff>76199</xdr:rowOff>
    </xdr:to>
    <xdr:sp macro="" textlink="">
      <xdr:nvSpPr>
        <xdr:cNvPr id="24" name="テキスト ボックス 23">
          <a:extLst>
            <a:ext uri="{FF2B5EF4-FFF2-40B4-BE49-F238E27FC236}">
              <a16:creationId xmlns:a16="http://schemas.microsoft.com/office/drawing/2014/main" id="{9514D515-0304-4BCB-B5B2-C5AE96363040}"/>
            </a:ext>
          </a:extLst>
        </xdr:cNvPr>
        <xdr:cNvSpPr txBox="1"/>
      </xdr:nvSpPr>
      <xdr:spPr>
        <a:xfrm>
          <a:off x="17028526" y="5044439"/>
          <a:ext cx="2456903" cy="2292531"/>
        </a:xfrm>
        <a:prstGeom prst="rect">
          <a:avLst/>
        </a:prstGeom>
        <a:ln w="28575">
          <a:solidFill>
            <a:srgbClr val="305494"/>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r>
            <a:rPr kumimoji="1" lang="ja-JP" altLang="en-US" sz="1100"/>
            <a:t>①各教科の年間指導計画と年間指導計画一覧を複製する。</a:t>
          </a:r>
          <a:endParaRPr kumimoji="1" lang="en-US" altLang="ja-JP" sz="1100"/>
        </a:p>
        <a:p>
          <a:r>
            <a:rPr kumimoji="1" lang="ja-JP" altLang="en-US" sz="1100"/>
            <a:t>②学校全体で育てたい資質・能力（食に関する教育、防災を含む安全に関する教育等）に当てはまる単元以外を各教科タブから削除することにより年間指導一覧を単元配列表として活用する。</a:t>
          </a:r>
          <a:endParaRPr kumimoji="1" lang="en-US" altLang="ja-JP" sz="1100"/>
        </a:p>
      </xdr:txBody>
    </xdr:sp>
    <xdr:clientData/>
  </xdr:twoCellAnchor>
  <xdr:twoCellAnchor>
    <xdr:from>
      <xdr:col>17</xdr:col>
      <xdr:colOff>332016</xdr:colOff>
      <xdr:row>0</xdr:row>
      <xdr:rowOff>88173</xdr:rowOff>
    </xdr:from>
    <xdr:to>
      <xdr:col>39</xdr:col>
      <xdr:colOff>119743</xdr:colOff>
      <xdr:row>2</xdr:row>
      <xdr:rowOff>130628</xdr:rowOff>
    </xdr:to>
    <xdr:sp macro="" textlink="">
      <xdr:nvSpPr>
        <xdr:cNvPr id="25" name="テキスト ボックス 24">
          <a:extLst>
            <a:ext uri="{FF2B5EF4-FFF2-40B4-BE49-F238E27FC236}">
              <a16:creationId xmlns:a16="http://schemas.microsoft.com/office/drawing/2014/main" id="{5130D929-EBD6-4E9F-ADD3-5DC7B7290DF1}"/>
            </a:ext>
          </a:extLst>
        </xdr:cNvPr>
        <xdr:cNvSpPr txBox="1"/>
      </xdr:nvSpPr>
      <xdr:spPr>
        <a:xfrm>
          <a:off x="6253845" y="88173"/>
          <a:ext cx="7451269" cy="499655"/>
        </a:xfrm>
        <a:prstGeom prst="rect">
          <a:avLst/>
        </a:prstGeom>
        <a:gradFill>
          <a:gsLst>
            <a:gs pos="50000">
              <a:schemeClr val="accent6">
                <a:lumMod val="50000"/>
              </a:schemeClr>
            </a:gs>
            <a:gs pos="0">
              <a:schemeClr val="accent6">
                <a:lumMod val="75000"/>
              </a:schemeClr>
            </a:gs>
            <a:gs pos="100000">
              <a:schemeClr val="accent6">
                <a:lumMod val="75000"/>
              </a:schemeClr>
            </a:gs>
          </a:gsLst>
          <a:lin ang="0" scaled="1"/>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教科等横断　授業形態チェックシート</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twoCellAnchor>
    <xdr:from>
      <xdr:col>17</xdr:col>
      <xdr:colOff>3274</xdr:colOff>
      <xdr:row>22</xdr:row>
      <xdr:rowOff>0</xdr:rowOff>
    </xdr:from>
    <xdr:to>
      <xdr:col>24</xdr:col>
      <xdr:colOff>41048</xdr:colOff>
      <xdr:row>26</xdr:row>
      <xdr:rowOff>167639</xdr:rowOff>
    </xdr:to>
    <xdr:sp macro="" textlink="">
      <xdr:nvSpPr>
        <xdr:cNvPr id="26" name="テキスト ボックス 25">
          <a:extLst>
            <a:ext uri="{FF2B5EF4-FFF2-40B4-BE49-F238E27FC236}">
              <a16:creationId xmlns:a16="http://schemas.microsoft.com/office/drawing/2014/main" id="{A6A6DAD3-3B30-4722-B592-B75731CDDD11}"/>
            </a:ext>
          </a:extLst>
        </xdr:cNvPr>
        <xdr:cNvSpPr txBox="1"/>
      </xdr:nvSpPr>
      <xdr:spPr>
        <a:xfrm>
          <a:off x="5925103" y="4800599"/>
          <a:ext cx="2476174" cy="1082040"/>
        </a:xfrm>
        <a:prstGeom prst="rect">
          <a:avLst/>
        </a:prstGeom>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r>
            <a:rPr kumimoji="1" lang="ja-JP" altLang="en-US" sz="1100"/>
            <a:t>①</a:t>
          </a:r>
          <a:r>
            <a:rPr kumimoji="1" lang="ja-JP" altLang="en-US" sz="1100" b="1" u="sng">
              <a:solidFill>
                <a:srgbClr val="FF0000"/>
              </a:solidFill>
            </a:rPr>
            <a:t>年間指導計画一覧</a:t>
          </a:r>
          <a:r>
            <a:rPr kumimoji="1" lang="ja-JP" altLang="en-US" sz="1100"/>
            <a:t>で、授業の実施時期を把握する。</a:t>
          </a:r>
          <a:endParaRPr kumimoji="1" lang="en-US" altLang="ja-JP" sz="1100"/>
        </a:p>
        <a:p>
          <a:r>
            <a:rPr kumimoji="1" lang="ja-JP" altLang="en-US" sz="1100"/>
            <a:t>②適宜、</a:t>
          </a:r>
          <a:r>
            <a:rPr kumimoji="1" lang="ja-JP" altLang="en-US" sz="1100" b="1" u="sng">
              <a:solidFill>
                <a:srgbClr val="FF0000"/>
              </a:solidFill>
            </a:rPr>
            <a:t>外部人材チェックシート</a:t>
          </a:r>
          <a:r>
            <a:rPr kumimoji="1" lang="ja-JP" altLang="en-US" sz="1100" b="0" u="none">
              <a:solidFill>
                <a:schemeClr val="dk1"/>
              </a:solidFill>
            </a:rPr>
            <a:t>を活用する。</a:t>
          </a:r>
          <a:endParaRPr kumimoji="1" lang="ja-JP" altLang="en-US" sz="1100"/>
        </a:p>
      </xdr:txBody>
    </xdr:sp>
    <xdr:clientData/>
  </xdr:twoCellAnchor>
  <xdr:twoCellAnchor>
    <xdr:from>
      <xdr:col>14</xdr:col>
      <xdr:colOff>237305</xdr:colOff>
      <xdr:row>11</xdr:row>
      <xdr:rowOff>225335</xdr:rowOff>
    </xdr:from>
    <xdr:to>
      <xdr:col>18</xdr:col>
      <xdr:colOff>79393</xdr:colOff>
      <xdr:row>13</xdr:row>
      <xdr:rowOff>217715</xdr:rowOff>
    </xdr:to>
    <xdr:sp macro="" textlink="">
      <xdr:nvSpPr>
        <xdr:cNvPr id="27" name="テキスト ボックス 26">
          <a:extLst>
            <a:ext uri="{FF2B5EF4-FFF2-40B4-BE49-F238E27FC236}">
              <a16:creationId xmlns:a16="http://schemas.microsoft.com/office/drawing/2014/main" id="{B01CCD8F-7A85-456F-AC62-F165D59F1875}"/>
            </a:ext>
          </a:extLst>
        </xdr:cNvPr>
        <xdr:cNvSpPr txBox="1"/>
      </xdr:nvSpPr>
      <xdr:spPr>
        <a:xfrm>
          <a:off x="5114105" y="2739935"/>
          <a:ext cx="1235459" cy="449580"/>
        </a:xfrm>
        <a:prstGeom prst="rect">
          <a:avLst/>
        </a:prstGeom>
        <a:solidFill>
          <a:srgbClr val="FFE5FF"/>
        </a:solidFill>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ＴＴ型</a:t>
          </a:r>
        </a:p>
      </xdr:txBody>
    </xdr:sp>
    <xdr:clientData/>
  </xdr:twoCellAnchor>
  <xdr:twoCellAnchor>
    <xdr:from>
      <xdr:col>2</xdr:col>
      <xdr:colOff>219889</xdr:colOff>
      <xdr:row>12</xdr:row>
      <xdr:rowOff>19587</xdr:rowOff>
    </xdr:from>
    <xdr:to>
      <xdr:col>6</xdr:col>
      <xdr:colOff>85417</xdr:colOff>
      <xdr:row>13</xdr:row>
      <xdr:rowOff>228592</xdr:rowOff>
    </xdr:to>
    <xdr:sp macro="" textlink="">
      <xdr:nvSpPr>
        <xdr:cNvPr id="28" name="テキスト ボックス 27">
          <a:extLst>
            <a:ext uri="{FF2B5EF4-FFF2-40B4-BE49-F238E27FC236}">
              <a16:creationId xmlns:a16="http://schemas.microsoft.com/office/drawing/2014/main" id="{EA3A4E7E-BAED-4B72-A3D7-D0A834F86550}"/>
            </a:ext>
          </a:extLst>
        </xdr:cNvPr>
        <xdr:cNvSpPr txBox="1"/>
      </xdr:nvSpPr>
      <xdr:spPr>
        <a:xfrm>
          <a:off x="916575" y="2762787"/>
          <a:ext cx="1258899" cy="437605"/>
        </a:xfrm>
        <a:prstGeom prst="rect">
          <a:avLst/>
        </a:prstGeom>
        <a:solidFill>
          <a:srgbClr val="FFE5FF"/>
        </a:solidFill>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Ｔ３以上</a:t>
          </a:r>
        </a:p>
      </xdr:txBody>
    </xdr:sp>
    <xdr:clientData/>
  </xdr:twoCellAnchor>
  <xdr:twoCellAnchor>
    <xdr:from>
      <xdr:col>10</xdr:col>
      <xdr:colOff>203562</xdr:colOff>
      <xdr:row>16</xdr:row>
      <xdr:rowOff>13062</xdr:rowOff>
    </xdr:from>
    <xdr:to>
      <xdr:col>14</xdr:col>
      <xdr:colOff>115964</xdr:colOff>
      <xdr:row>18</xdr:row>
      <xdr:rowOff>5442</xdr:rowOff>
    </xdr:to>
    <xdr:sp macro="" textlink="">
      <xdr:nvSpPr>
        <xdr:cNvPr id="29" name="テキスト ボックス 28">
          <a:extLst>
            <a:ext uri="{FF2B5EF4-FFF2-40B4-BE49-F238E27FC236}">
              <a16:creationId xmlns:a16="http://schemas.microsoft.com/office/drawing/2014/main" id="{4B0F3CEB-62DE-406D-9B55-962368797E73}"/>
            </a:ext>
          </a:extLst>
        </xdr:cNvPr>
        <xdr:cNvSpPr txBox="1"/>
      </xdr:nvSpPr>
      <xdr:spPr>
        <a:xfrm>
          <a:off x="3686991" y="3670662"/>
          <a:ext cx="1305773" cy="449580"/>
        </a:xfrm>
        <a:prstGeom prst="rect">
          <a:avLst/>
        </a:prstGeom>
        <a:solidFill>
          <a:srgbClr val="FFE5FF"/>
        </a:solidFill>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校内</a:t>
          </a:r>
        </a:p>
      </xdr:txBody>
    </xdr:sp>
    <xdr:clientData/>
  </xdr:twoCellAnchor>
  <xdr:twoCellAnchor>
    <xdr:from>
      <xdr:col>18</xdr:col>
      <xdr:colOff>213360</xdr:colOff>
      <xdr:row>16</xdr:row>
      <xdr:rowOff>13063</xdr:rowOff>
    </xdr:from>
    <xdr:to>
      <xdr:col>22</xdr:col>
      <xdr:colOff>125761</xdr:colOff>
      <xdr:row>18</xdr:row>
      <xdr:rowOff>5443</xdr:rowOff>
    </xdr:to>
    <xdr:sp macro="" textlink="">
      <xdr:nvSpPr>
        <xdr:cNvPr id="30" name="テキスト ボックス 29">
          <a:extLst>
            <a:ext uri="{FF2B5EF4-FFF2-40B4-BE49-F238E27FC236}">
              <a16:creationId xmlns:a16="http://schemas.microsoft.com/office/drawing/2014/main" id="{B66F2219-70E1-4D94-A66D-E2207FD343DA}"/>
            </a:ext>
          </a:extLst>
        </xdr:cNvPr>
        <xdr:cNvSpPr txBox="1"/>
      </xdr:nvSpPr>
      <xdr:spPr>
        <a:xfrm>
          <a:off x="6483531" y="3670663"/>
          <a:ext cx="1305773" cy="449580"/>
        </a:xfrm>
        <a:prstGeom prst="rect">
          <a:avLst/>
        </a:prstGeom>
        <a:solidFill>
          <a:srgbClr val="FFE5FF"/>
        </a:solidFill>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800" b="1">
              <a:latin typeface="HGPｺﾞｼｯｸM" panose="020B0600000000000000" pitchFamily="50" charset="-128"/>
              <a:ea typeface="HGPｺﾞｼｯｸM" panose="020B0600000000000000" pitchFamily="50" charset="-128"/>
            </a:rPr>
            <a:t>外部人材</a:t>
          </a:r>
        </a:p>
      </xdr:txBody>
    </xdr:sp>
    <xdr:clientData/>
  </xdr:twoCellAnchor>
  <xdr:twoCellAnchor>
    <xdr:from>
      <xdr:col>8</xdr:col>
      <xdr:colOff>338553</xdr:colOff>
      <xdr:row>22</xdr:row>
      <xdr:rowOff>10884</xdr:rowOff>
    </xdr:from>
    <xdr:to>
      <xdr:col>16</xdr:col>
      <xdr:colOff>27984</xdr:colOff>
      <xdr:row>26</xdr:row>
      <xdr:rowOff>178524</xdr:rowOff>
    </xdr:to>
    <xdr:sp macro="" textlink="">
      <xdr:nvSpPr>
        <xdr:cNvPr id="31" name="テキスト ボックス 30">
          <a:extLst>
            <a:ext uri="{FF2B5EF4-FFF2-40B4-BE49-F238E27FC236}">
              <a16:creationId xmlns:a16="http://schemas.microsoft.com/office/drawing/2014/main" id="{D0C95B98-1F66-40E4-A796-893B6985B93C}"/>
            </a:ext>
          </a:extLst>
        </xdr:cNvPr>
        <xdr:cNvSpPr txBox="1"/>
      </xdr:nvSpPr>
      <xdr:spPr>
        <a:xfrm>
          <a:off x="3125296" y="4811484"/>
          <a:ext cx="2476174" cy="1082040"/>
        </a:xfrm>
        <a:prstGeom prst="rect">
          <a:avLst/>
        </a:prstGeom>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r>
            <a:rPr kumimoji="1" lang="ja-JP" altLang="en-US" sz="1100"/>
            <a:t>①</a:t>
          </a:r>
          <a:r>
            <a:rPr kumimoji="1" lang="ja-JP" altLang="en-US" sz="1100" b="1" u="sng">
              <a:solidFill>
                <a:srgbClr val="FF0000"/>
              </a:solidFill>
            </a:rPr>
            <a:t>年間指導計画一覧</a:t>
          </a:r>
          <a:r>
            <a:rPr kumimoji="1" lang="ja-JP" altLang="en-US" sz="1100"/>
            <a:t>で、授業の実施時期を把握する。</a:t>
          </a:r>
          <a:endParaRPr kumimoji="1" lang="en-US" altLang="ja-JP" sz="1100"/>
        </a:p>
        <a:p>
          <a:r>
            <a:rPr kumimoji="1" lang="ja-JP" altLang="en-US" sz="1100"/>
            <a:t>②適宜、</a:t>
          </a:r>
          <a:r>
            <a:rPr kumimoji="1" lang="ja-JP" altLang="en-US" sz="1100" b="1" u="sng">
              <a:solidFill>
                <a:srgbClr val="FF0000"/>
              </a:solidFill>
            </a:rPr>
            <a:t>ＴＴチェックシート</a:t>
          </a:r>
          <a:r>
            <a:rPr kumimoji="1" lang="ja-JP" altLang="en-US" sz="1100" b="0" u="none">
              <a:solidFill>
                <a:schemeClr val="dk1"/>
              </a:solidFill>
            </a:rPr>
            <a:t>を活用する。</a:t>
          </a:r>
          <a:endParaRPr kumimoji="1" lang="ja-JP" altLang="en-US" sz="1100"/>
        </a:p>
      </xdr:txBody>
    </xdr:sp>
    <xdr:clientData/>
  </xdr:twoCellAnchor>
  <xdr:twoCellAnchor>
    <xdr:from>
      <xdr:col>0</xdr:col>
      <xdr:colOff>346173</xdr:colOff>
      <xdr:row>22</xdr:row>
      <xdr:rowOff>25035</xdr:rowOff>
    </xdr:from>
    <xdr:to>
      <xdr:col>8</xdr:col>
      <xdr:colOff>12</xdr:colOff>
      <xdr:row>28</xdr:row>
      <xdr:rowOff>21771</xdr:rowOff>
    </xdr:to>
    <xdr:sp macro="" textlink="">
      <xdr:nvSpPr>
        <xdr:cNvPr id="33" name="テキスト ボックス 32">
          <a:extLst>
            <a:ext uri="{FF2B5EF4-FFF2-40B4-BE49-F238E27FC236}">
              <a16:creationId xmlns:a16="http://schemas.microsoft.com/office/drawing/2014/main" id="{E8F17D7B-FA2D-4BFC-9997-BAA2AD7481B8}"/>
            </a:ext>
          </a:extLst>
        </xdr:cNvPr>
        <xdr:cNvSpPr txBox="1"/>
      </xdr:nvSpPr>
      <xdr:spPr>
        <a:xfrm>
          <a:off x="346173" y="5054235"/>
          <a:ext cx="2440582" cy="1400993"/>
        </a:xfrm>
        <a:prstGeom prst="rect">
          <a:avLst/>
        </a:prstGeom>
        <a:ln w="28575">
          <a:solidFill>
            <a:srgbClr val="C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r>
            <a:rPr kumimoji="1" lang="ja-JP" altLang="en-US" sz="1100"/>
            <a:t>①</a:t>
          </a:r>
          <a:r>
            <a:rPr kumimoji="1" lang="ja-JP" altLang="en-US" sz="1100" b="1" u="sng">
              <a:solidFill>
                <a:srgbClr val="FF0000"/>
              </a:solidFill>
            </a:rPr>
            <a:t>年間指導計画一覧</a:t>
          </a:r>
          <a:r>
            <a:rPr kumimoji="1" lang="ja-JP" altLang="en-US" sz="1100"/>
            <a:t>で、授業の実施時期を把握する。</a:t>
          </a:r>
          <a:endParaRPr kumimoji="1" lang="en-US" altLang="ja-JP" sz="1100"/>
        </a:p>
        <a:p>
          <a:r>
            <a:rPr kumimoji="1" lang="ja-JP" altLang="en-US" sz="1100"/>
            <a:t>②適宜、</a:t>
          </a:r>
          <a:r>
            <a:rPr kumimoji="1" lang="ja-JP" altLang="en-US" sz="1100" b="1" u="sng">
              <a:solidFill>
                <a:srgbClr val="FF0000"/>
              </a:solidFill>
            </a:rPr>
            <a:t>ＴＴチェックシート</a:t>
          </a:r>
          <a:r>
            <a:rPr kumimoji="1" lang="ja-JP" altLang="en-US" sz="1100" b="0" u="none">
              <a:solidFill>
                <a:schemeClr val="dk1"/>
              </a:solidFill>
            </a:rPr>
            <a:t>の指導者数を必要に応じてコピー＆ペーストして活用する。</a:t>
          </a:r>
          <a:endParaRPr kumimoji="1" lang="ja-JP" altLang="en-US" sz="1100"/>
        </a:p>
      </xdr:txBody>
    </xdr:sp>
    <xdr:clientData/>
  </xdr:twoCellAnchor>
  <xdr:twoCellAnchor>
    <xdr:from>
      <xdr:col>0</xdr:col>
      <xdr:colOff>340721</xdr:colOff>
      <xdr:row>2</xdr:row>
      <xdr:rowOff>54426</xdr:rowOff>
    </xdr:from>
    <xdr:to>
      <xdr:col>56</xdr:col>
      <xdr:colOff>10886</xdr:colOff>
      <xdr:row>5</xdr:row>
      <xdr:rowOff>152399</xdr:rowOff>
    </xdr:to>
    <xdr:sp macro="" textlink="">
      <xdr:nvSpPr>
        <xdr:cNvPr id="34" name="左右矢印 98">
          <a:extLst>
            <a:ext uri="{FF2B5EF4-FFF2-40B4-BE49-F238E27FC236}">
              <a16:creationId xmlns:a16="http://schemas.microsoft.com/office/drawing/2014/main" id="{5E6FD756-60FA-4F6F-9026-6F8425CEDBC2}"/>
            </a:ext>
          </a:extLst>
        </xdr:cNvPr>
        <xdr:cNvSpPr/>
      </xdr:nvSpPr>
      <xdr:spPr>
        <a:xfrm>
          <a:off x="340721" y="511626"/>
          <a:ext cx="19177365" cy="783773"/>
        </a:xfrm>
        <a:prstGeom prst="leftRightArrow">
          <a:avLst>
            <a:gd name="adj1" fmla="val 41667"/>
            <a:gd name="adj2" fmla="val 50000"/>
          </a:avLst>
        </a:prstGeom>
        <a:gradFill flip="none" rotWithShape="1">
          <a:gsLst>
            <a:gs pos="0">
              <a:srgbClr val="FF6161"/>
            </a:gs>
            <a:gs pos="56000">
              <a:schemeClr val="accent1">
                <a:lumMod val="45000"/>
                <a:lumOff val="55000"/>
              </a:schemeClr>
            </a:gs>
            <a:gs pos="59000">
              <a:schemeClr val="accent1">
                <a:lumMod val="32000"/>
                <a:lumOff val="68000"/>
              </a:schemeClr>
            </a:gs>
            <a:gs pos="100000">
              <a:schemeClr val="accent1">
                <a:lumMod val="75000"/>
              </a:schemeClr>
            </a:gs>
          </a:gsLst>
          <a:lin ang="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32657</xdr:colOff>
      <xdr:row>3</xdr:row>
      <xdr:rowOff>21773</xdr:rowOff>
    </xdr:from>
    <xdr:to>
      <xdr:col>54</xdr:col>
      <xdr:colOff>293914</xdr:colOff>
      <xdr:row>4</xdr:row>
      <xdr:rowOff>204653</xdr:rowOff>
    </xdr:to>
    <xdr:sp macro="" textlink="">
      <xdr:nvSpPr>
        <xdr:cNvPr id="35" name="テキスト ボックス 34">
          <a:extLst>
            <a:ext uri="{FF2B5EF4-FFF2-40B4-BE49-F238E27FC236}">
              <a16:creationId xmlns:a16="http://schemas.microsoft.com/office/drawing/2014/main" id="{21D51C43-DF5B-4260-93F1-23C9FCC3487B}"/>
            </a:ext>
          </a:extLst>
        </xdr:cNvPr>
        <xdr:cNvSpPr txBox="1"/>
      </xdr:nvSpPr>
      <xdr:spPr>
        <a:xfrm>
          <a:off x="729343" y="707573"/>
          <a:ext cx="18375085" cy="411480"/>
        </a:xfrm>
        <a:prstGeom prst="rect">
          <a:avLst/>
        </a:prstGeom>
        <a:noFill/>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2000" b="1">
              <a:latin typeface="HGPｺﾞｼｯｸM" panose="020B0600000000000000" pitchFamily="50" charset="-128"/>
              <a:ea typeface="HGPｺﾞｼｯｸM" panose="020B0600000000000000" pitchFamily="50" charset="-128"/>
            </a:rPr>
            <a:t>高　　　　　　　　　　他指導者との協働の度合い　　　　　　　　　　低</a:t>
          </a:r>
        </a:p>
      </xdr:txBody>
    </xdr:sp>
    <xdr:clientData/>
  </xdr:twoCellAnchor>
  <xdr:twoCellAnchor>
    <xdr:from>
      <xdr:col>33</xdr:col>
      <xdr:colOff>337457</xdr:colOff>
      <xdr:row>5</xdr:row>
      <xdr:rowOff>228598</xdr:rowOff>
    </xdr:from>
    <xdr:to>
      <xdr:col>44</xdr:col>
      <xdr:colOff>304800</xdr:colOff>
      <xdr:row>8</xdr:row>
      <xdr:rowOff>10798</xdr:rowOff>
    </xdr:to>
    <xdr:sp macro="" textlink="">
      <xdr:nvSpPr>
        <xdr:cNvPr id="65" name="矢印: 上向き折線 64">
          <a:extLst>
            <a:ext uri="{FF2B5EF4-FFF2-40B4-BE49-F238E27FC236}">
              <a16:creationId xmlns:a16="http://schemas.microsoft.com/office/drawing/2014/main" id="{B6D1F378-A441-9E11-5F33-72A3B7AE5665}"/>
            </a:ext>
          </a:extLst>
        </xdr:cNvPr>
        <xdr:cNvSpPr/>
      </xdr:nvSpPr>
      <xdr:spPr>
        <a:xfrm flipV="1">
          <a:off x="11832771" y="1371598"/>
          <a:ext cx="3799115" cy="468000"/>
        </a:xfrm>
        <a:prstGeom prst="bentUpArrow">
          <a:avLst>
            <a:gd name="adj1" fmla="val 27439"/>
            <a:gd name="adj2" fmla="val 25000"/>
            <a:gd name="adj3" fmla="val 25000"/>
          </a:avLst>
        </a:prstGeom>
        <a:gradFill flip="none" rotWithShape="1">
          <a:gsLst>
            <a:gs pos="0">
              <a:schemeClr val="accent1">
                <a:shade val="30000"/>
                <a:satMod val="115000"/>
              </a:schemeClr>
            </a:gs>
            <a:gs pos="50000">
              <a:schemeClr val="accent1">
                <a:shade val="67500"/>
                <a:satMod val="115000"/>
              </a:schemeClr>
            </a:gs>
            <a:gs pos="100000">
              <a:schemeClr val="accent1">
                <a:shade val="100000"/>
                <a:satMod val="115000"/>
              </a:scheme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16</xdr:col>
      <xdr:colOff>87083</xdr:colOff>
      <xdr:row>6</xdr:row>
      <xdr:rowOff>10882</xdr:rowOff>
    </xdr:from>
    <xdr:to>
      <xdr:col>23</xdr:col>
      <xdr:colOff>10884</xdr:colOff>
      <xdr:row>7</xdr:row>
      <xdr:rowOff>228597</xdr:rowOff>
    </xdr:to>
    <xdr:sp macro="" textlink="">
      <xdr:nvSpPr>
        <xdr:cNvPr id="66" name="矢印: 上向き折線 65">
          <a:extLst>
            <a:ext uri="{FF2B5EF4-FFF2-40B4-BE49-F238E27FC236}">
              <a16:creationId xmlns:a16="http://schemas.microsoft.com/office/drawing/2014/main" id="{7152D815-4B07-4EE0-A7DF-AD301DAF35E8}"/>
            </a:ext>
          </a:extLst>
        </xdr:cNvPr>
        <xdr:cNvSpPr/>
      </xdr:nvSpPr>
      <xdr:spPr>
        <a:xfrm flipH="1" flipV="1">
          <a:off x="5660569" y="1382482"/>
          <a:ext cx="2362201" cy="446315"/>
        </a:xfrm>
        <a:prstGeom prst="bentUpArrow">
          <a:avLst>
            <a:gd name="adj1" fmla="val 27439"/>
            <a:gd name="adj2" fmla="val 25000"/>
            <a:gd name="adj3" fmla="val 25000"/>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4</xdr:col>
      <xdr:colOff>87077</xdr:colOff>
      <xdr:row>8</xdr:row>
      <xdr:rowOff>163284</xdr:rowOff>
    </xdr:from>
    <xdr:to>
      <xdr:col>15</xdr:col>
      <xdr:colOff>32656</xdr:colOff>
      <xdr:row>12</xdr:row>
      <xdr:rowOff>32655</xdr:rowOff>
    </xdr:to>
    <xdr:sp macro="" textlink="">
      <xdr:nvSpPr>
        <xdr:cNvPr id="69" name="矢印: 上向き折線 68">
          <a:extLst>
            <a:ext uri="{FF2B5EF4-FFF2-40B4-BE49-F238E27FC236}">
              <a16:creationId xmlns:a16="http://schemas.microsoft.com/office/drawing/2014/main" id="{46066172-B5D6-48F2-9E7E-12D3A06EA063}"/>
            </a:ext>
          </a:extLst>
        </xdr:cNvPr>
        <xdr:cNvSpPr/>
      </xdr:nvSpPr>
      <xdr:spPr>
        <a:xfrm flipH="1" flipV="1">
          <a:off x="1480448" y="1992084"/>
          <a:ext cx="3777351" cy="783771"/>
        </a:xfrm>
        <a:prstGeom prst="bentUpArrow">
          <a:avLst>
            <a:gd name="adj1" fmla="val 16003"/>
            <a:gd name="adj2" fmla="val 14363"/>
            <a:gd name="adj3" fmla="val 15120"/>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16</xdr:col>
      <xdr:colOff>87085</xdr:colOff>
      <xdr:row>9</xdr:row>
      <xdr:rowOff>195943</xdr:rowOff>
    </xdr:from>
    <xdr:to>
      <xdr:col>16</xdr:col>
      <xdr:colOff>293914</xdr:colOff>
      <xdr:row>12</xdr:row>
      <xdr:rowOff>10886</xdr:rowOff>
    </xdr:to>
    <xdr:sp macro="" textlink="">
      <xdr:nvSpPr>
        <xdr:cNvPr id="70" name="矢印: 下 69">
          <a:extLst>
            <a:ext uri="{FF2B5EF4-FFF2-40B4-BE49-F238E27FC236}">
              <a16:creationId xmlns:a16="http://schemas.microsoft.com/office/drawing/2014/main" id="{E0379D37-9980-798F-D4BF-658139381E90}"/>
            </a:ext>
          </a:extLst>
        </xdr:cNvPr>
        <xdr:cNvSpPr/>
      </xdr:nvSpPr>
      <xdr:spPr>
        <a:xfrm>
          <a:off x="5660571" y="2253343"/>
          <a:ext cx="206829" cy="500743"/>
        </a:xfrm>
        <a:prstGeom prst="downArrow">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4</xdr:col>
      <xdr:colOff>32659</xdr:colOff>
      <xdr:row>14</xdr:row>
      <xdr:rowOff>10886</xdr:rowOff>
    </xdr:from>
    <xdr:to>
      <xdr:col>4</xdr:col>
      <xdr:colOff>283031</xdr:colOff>
      <xdr:row>22</xdr:row>
      <xdr:rowOff>32657</xdr:rowOff>
    </xdr:to>
    <xdr:sp macro="" textlink="">
      <xdr:nvSpPr>
        <xdr:cNvPr id="71" name="矢印: 下 70">
          <a:extLst>
            <a:ext uri="{FF2B5EF4-FFF2-40B4-BE49-F238E27FC236}">
              <a16:creationId xmlns:a16="http://schemas.microsoft.com/office/drawing/2014/main" id="{40D1D721-7415-4AD2-A70C-DEF65A720E01}"/>
            </a:ext>
          </a:extLst>
        </xdr:cNvPr>
        <xdr:cNvSpPr/>
      </xdr:nvSpPr>
      <xdr:spPr>
        <a:xfrm>
          <a:off x="1426030" y="3211286"/>
          <a:ext cx="250372" cy="2079171"/>
        </a:xfrm>
        <a:prstGeom prst="downArrow">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12</xdr:col>
      <xdr:colOff>76200</xdr:colOff>
      <xdr:row>12</xdr:row>
      <xdr:rowOff>185051</xdr:rowOff>
    </xdr:from>
    <xdr:to>
      <xdr:col>14</xdr:col>
      <xdr:colOff>250370</xdr:colOff>
      <xdr:row>16</xdr:row>
      <xdr:rowOff>10884</xdr:rowOff>
    </xdr:to>
    <xdr:sp macro="" textlink="">
      <xdr:nvSpPr>
        <xdr:cNvPr id="73" name="矢印: 上向き折線 72">
          <a:extLst>
            <a:ext uri="{FF2B5EF4-FFF2-40B4-BE49-F238E27FC236}">
              <a16:creationId xmlns:a16="http://schemas.microsoft.com/office/drawing/2014/main" id="{C1CC82BC-491C-4F23-A4B8-F79E1C6ADE92}"/>
            </a:ext>
          </a:extLst>
        </xdr:cNvPr>
        <xdr:cNvSpPr/>
      </xdr:nvSpPr>
      <xdr:spPr>
        <a:xfrm flipH="1" flipV="1">
          <a:off x="4256314" y="2928251"/>
          <a:ext cx="870856" cy="740233"/>
        </a:xfrm>
        <a:prstGeom prst="bentUpArrow">
          <a:avLst>
            <a:gd name="adj1" fmla="val 15131"/>
            <a:gd name="adj2" fmla="val 13236"/>
            <a:gd name="adj3" fmla="val 14231"/>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18</xdr:col>
      <xdr:colOff>87088</xdr:colOff>
      <xdr:row>12</xdr:row>
      <xdr:rowOff>185057</xdr:rowOff>
    </xdr:from>
    <xdr:to>
      <xdr:col>20</xdr:col>
      <xdr:colOff>261258</xdr:colOff>
      <xdr:row>16</xdr:row>
      <xdr:rowOff>10890</xdr:rowOff>
    </xdr:to>
    <xdr:sp macro="" textlink="">
      <xdr:nvSpPr>
        <xdr:cNvPr id="75" name="矢印: 上向き折線 74">
          <a:extLst>
            <a:ext uri="{FF2B5EF4-FFF2-40B4-BE49-F238E27FC236}">
              <a16:creationId xmlns:a16="http://schemas.microsoft.com/office/drawing/2014/main" id="{CD1636A5-B15E-444D-85F5-18681842D2C7}"/>
            </a:ext>
          </a:extLst>
        </xdr:cNvPr>
        <xdr:cNvSpPr/>
      </xdr:nvSpPr>
      <xdr:spPr>
        <a:xfrm flipV="1">
          <a:off x="6357259" y="2928257"/>
          <a:ext cx="870856" cy="740233"/>
        </a:xfrm>
        <a:prstGeom prst="bentUpArrow">
          <a:avLst>
            <a:gd name="adj1" fmla="val 15131"/>
            <a:gd name="adj2" fmla="val 13236"/>
            <a:gd name="adj3" fmla="val 14231"/>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12</xdr:col>
      <xdr:colOff>76199</xdr:colOff>
      <xdr:row>18</xdr:row>
      <xdr:rowOff>10885</xdr:rowOff>
    </xdr:from>
    <xdr:to>
      <xdr:col>12</xdr:col>
      <xdr:colOff>293914</xdr:colOff>
      <xdr:row>22</xdr:row>
      <xdr:rowOff>21771</xdr:rowOff>
    </xdr:to>
    <xdr:sp macro="" textlink="">
      <xdr:nvSpPr>
        <xdr:cNvPr id="76" name="矢印: 下 75">
          <a:extLst>
            <a:ext uri="{FF2B5EF4-FFF2-40B4-BE49-F238E27FC236}">
              <a16:creationId xmlns:a16="http://schemas.microsoft.com/office/drawing/2014/main" id="{DDCB0F9B-3D83-42E1-A33F-0FC13EFB1F6B}"/>
            </a:ext>
          </a:extLst>
        </xdr:cNvPr>
        <xdr:cNvSpPr/>
      </xdr:nvSpPr>
      <xdr:spPr>
        <a:xfrm>
          <a:off x="4256313" y="4125685"/>
          <a:ext cx="217715" cy="1153886"/>
        </a:xfrm>
        <a:prstGeom prst="downArrow">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20</xdr:col>
      <xdr:colOff>65314</xdr:colOff>
      <xdr:row>18</xdr:row>
      <xdr:rowOff>21773</xdr:rowOff>
    </xdr:from>
    <xdr:to>
      <xdr:col>20</xdr:col>
      <xdr:colOff>283029</xdr:colOff>
      <xdr:row>22</xdr:row>
      <xdr:rowOff>0</xdr:rowOff>
    </xdr:to>
    <xdr:sp macro="" textlink="">
      <xdr:nvSpPr>
        <xdr:cNvPr id="77" name="矢印: 下 76">
          <a:extLst>
            <a:ext uri="{FF2B5EF4-FFF2-40B4-BE49-F238E27FC236}">
              <a16:creationId xmlns:a16="http://schemas.microsoft.com/office/drawing/2014/main" id="{ED4C2CF9-E9BC-4EE4-9FE0-E7306E1DB08C}"/>
            </a:ext>
          </a:extLst>
        </xdr:cNvPr>
        <xdr:cNvSpPr/>
      </xdr:nvSpPr>
      <xdr:spPr>
        <a:xfrm>
          <a:off x="7032171" y="4136573"/>
          <a:ext cx="217715" cy="1121227"/>
        </a:xfrm>
        <a:prstGeom prst="downArrow">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36</xdr:col>
      <xdr:colOff>43542</xdr:colOff>
      <xdr:row>8</xdr:row>
      <xdr:rowOff>185054</xdr:rowOff>
    </xdr:from>
    <xdr:to>
      <xdr:col>42</xdr:col>
      <xdr:colOff>304798</xdr:colOff>
      <xdr:row>16</xdr:row>
      <xdr:rowOff>21772</xdr:rowOff>
    </xdr:to>
    <xdr:sp macro="" textlink="">
      <xdr:nvSpPr>
        <xdr:cNvPr id="78" name="矢印: 上向き折線 77">
          <a:extLst>
            <a:ext uri="{FF2B5EF4-FFF2-40B4-BE49-F238E27FC236}">
              <a16:creationId xmlns:a16="http://schemas.microsoft.com/office/drawing/2014/main" id="{B98C34F3-64E3-44B8-AFAC-BDDC6FCA2C8B}"/>
            </a:ext>
          </a:extLst>
        </xdr:cNvPr>
        <xdr:cNvSpPr/>
      </xdr:nvSpPr>
      <xdr:spPr>
        <a:xfrm flipH="1" flipV="1">
          <a:off x="12583885" y="2013854"/>
          <a:ext cx="2351313" cy="1665518"/>
        </a:xfrm>
        <a:prstGeom prst="bentUpArrow">
          <a:avLst>
            <a:gd name="adj1" fmla="val 7029"/>
            <a:gd name="adj2" fmla="val 6991"/>
            <a:gd name="adj3" fmla="val 7428"/>
          </a:avLst>
        </a:prstGeom>
        <a:gradFill flip="none" rotWithShape="1">
          <a:gsLst>
            <a:gs pos="0">
              <a:schemeClr val="accent1">
                <a:shade val="30000"/>
                <a:satMod val="115000"/>
              </a:schemeClr>
            </a:gs>
            <a:gs pos="50000">
              <a:schemeClr val="accent1">
                <a:shade val="67500"/>
                <a:satMod val="115000"/>
              </a:schemeClr>
            </a:gs>
            <a:gs pos="100000">
              <a:schemeClr val="accent1">
                <a:shade val="100000"/>
                <a:satMod val="115000"/>
              </a:scheme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28</xdr:col>
      <xdr:colOff>65315</xdr:colOff>
      <xdr:row>20</xdr:row>
      <xdr:rowOff>195944</xdr:rowOff>
    </xdr:from>
    <xdr:to>
      <xdr:col>28</xdr:col>
      <xdr:colOff>304801</xdr:colOff>
      <xdr:row>22</xdr:row>
      <xdr:rowOff>10886</xdr:rowOff>
    </xdr:to>
    <xdr:sp macro="" textlink="">
      <xdr:nvSpPr>
        <xdr:cNvPr id="79" name="矢印: 下 78">
          <a:extLst>
            <a:ext uri="{FF2B5EF4-FFF2-40B4-BE49-F238E27FC236}">
              <a16:creationId xmlns:a16="http://schemas.microsoft.com/office/drawing/2014/main" id="{506CD301-2C98-4A19-86D8-9AEC5CB1AE2E}"/>
            </a:ext>
          </a:extLst>
        </xdr:cNvPr>
        <xdr:cNvSpPr/>
      </xdr:nvSpPr>
      <xdr:spPr>
        <a:xfrm>
          <a:off x="9818915" y="4767944"/>
          <a:ext cx="239486" cy="272142"/>
        </a:xfrm>
        <a:prstGeom prst="downArrow">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18</xdr:col>
      <xdr:colOff>54442</xdr:colOff>
      <xdr:row>8</xdr:row>
      <xdr:rowOff>163285</xdr:rowOff>
    </xdr:from>
    <xdr:to>
      <xdr:col>28</xdr:col>
      <xdr:colOff>283039</xdr:colOff>
      <xdr:row>16</xdr:row>
      <xdr:rowOff>10882</xdr:rowOff>
    </xdr:to>
    <xdr:sp macro="" textlink="">
      <xdr:nvSpPr>
        <xdr:cNvPr id="80" name="矢印: 上向き折線 79">
          <a:extLst>
            <a:ext uri="{FF2B5EF4-FFF2-40B4-BE49-F238E27FC236}">
              <a16:creationId xmlns:a16="http://schemas.microsoft.com/office/drawing/2014/main" id="{5291D2FC-A35C-4721-9F7B-37287A27AC14}"/>
            </a:ext>
          </a:extLst>
        </xdr:cNvPr>
        <xdr:cNvSpPr/>
      </xdr:nvSpPr>
      <xdr:spPr>
        <a:xfrm flipV="1">
          <a:off x="6324613" y="1992085"/>
          <a:ext cx="3712026" cy="1676397"/>
        </a:xfrm>
        <a:prstGeom prst="bentUpArrow">
          <a:avLst>
            <a:gd name="adj1" fmla="val 6822"/>
            <a:gd name="adj2" fmla="val 6473"/>
            <a:gd name="adj3" fmla="val 7226"/>
          </a:avLst>
        </a:prstGeom>
        <a:gradFill flip="none" rotWithShape="1">
          <a:gsLst>
            <a:gs pos="0">
              <a:srgbClr val="FF6161">
                <a:shade val="30000"/>
                <a:satMod val="115000"/>
              </a:srgbClr>
            </a:gs>
            <a:gs pos="50000">
              <a:srgbClr val="FF6161">
                <a:shade val="67500"/>
                <a:satMod val="115000"/>
              </a:srgbClr>
            </a:gs>
            <a:gs pos="100000">
              <a:srgbClr val="FF6161">
                <a:shade val="100000"/>
                <a:satMod val="115000"/>
              </a:srgb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44</xdr:col>
      <xdr:colOff>54428</xdr:colOff>
      <xdr:row>9</xdr:row>
      <xdr:rowOff>206828</xdr:rowOff>
    </xdr:from>
    <xdr:to>
      <xdr:col>44</xdr:col>
      <xdr:colOff>306427</xdr:colOff>
      <xdr:row>16</xdr:row>
      <xdr:rowOff>0</xdr:rowOff>
    </xdr:to>
    <xdr:sp macro="" textlink="">
      <xdr:nvSpPr>
        <xdr:cNvPr id="81" name="矢印: 下 80">
          <a:extLst>
            <a:ext uri="{FF2B5EF4-FFF2-40B4-BE49-F238E27FC236}">
              <a16:creationId xmlns:a16="http://schemas.microsoft.com/office/drawing/2014/main" id="{7641050B-E9C2-4686-A716-25780010C4B1}"/>
            </a:ext>
          </a:extLst>
        </xdr:cNvPr>
        <xdr:cNvSpPr/>
      </xdr:nvSpPr>
      <xdr:spPr>
        <a:xfrm>
          <a:off x="15381514" y="2264228"/>
          <a:ext cx="251999" cy="1393372"/>
        </a:xfrm>
        <a:prstGeom prst="downArrow">
          <a:avLst/>
        </a:prstGeom>
        <a:gradFill flip="none" rotWithShape="1">
          <a:gsLst>
            <a:gs pos="0">
              <a:schemeClr val="accent1">
                <a:shade val="30000"/>
                <a:satMod val="115000"/>
              </a:schemeClr>
            </a:gs>
            <a:gs pos="50000">
              <a:schemeClr val="accent1">
                <a:shade val="67500"/>
                <a:satMod val="115000"/>
              </a:schemeClr>
            </a:gs>
            <a:gs pos="100000">
              <a:schemeClr val="accent1">
                <a:shade val="100000"/>
                <a:satMod val="115000"/>
              </a:scheme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46</xdr:col>
      <xdr:colOff>65314</xdr:colOff>
      <xdr:row>8</xdr:row>
      <xdr:rowOff>185057</xdr:rowOff>
    </xdr:from>
    <xdr:to>
      <xdr:col>52</xdr:col>
      <xdr:colOff>318949</xdr:colOff>
      <xdr:row>16</xdr:row>
      <xdr:rowOff>21775</xdr:rowOff>
    </xdr:to>
    <xdr:sp macro="" textlink="">
      <xdr:nvSpPr>
        <xdr:cNvPr id="83" name="矢印: 上向き折線 82">
          <a:extLst>
            <a:ext uri="{FF2B5EF4-FFF2-40B4-BE49-F238E27FC236}">
              <a16:creationId xmlns:a16="http://schemas.microsoft.com/office/drawing/2014/main" id="{93624641-3BAE-41B0-B34D-84CD08B5F1FA}"/>
            </a:ext>
          </a:extLst>
        </xdr:cNvPr>
        <xdr:cNvSpPr/>
      </xdr:nvSpPr>
      <xdr:spPr>
        <a:xfrm flipV="1">
          <a:off x="16089085" y="2013857"/>
          <a:ext cx="2343693" cy="1665518"/>
        </a:xfrm>
        <a:prstGeom prst="bentUpArrow">
          <a:avLst>
            <a:gd name="adj1" fmla="val 7029"/>
            <a:gd name="adj2" fmla="val 6991"/>
            <a:gd name="adj3" fmla="val 7428"/>
          </a:avLst>
        </a:prstGeom>
        <a:gradFill flip="none" rotWithShape="1">
          <a:gsLst>
            <a:gs pos="0">
              <a:schemeClr val="accent1">
                <a:shade val="30000"/>
                <a:satMod val="115000"/>
              </a:schemeClr>
            </a:gs>
            <a:gs pos="50000">
              <a:schemeClr val="accent1">
                <a:shade val="67500"/>
                <a:satMod val="115000"/>
              </a:schemeClr>
            </a:gs>
            <a:gs pos="100000">
              <a:schemeClr val="accent1">
                <a:shade val="100000"/>
                <a:satMod val="115000"/>
              </a:schemeClr>
            </a:gs>
          </a:gsLst>
          <a:lin ang="54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25</xdr:col>
      <xdr:colOff>21773</xdr:colOff>
      <xdr:row>16</xdr:row>
      <xdr:rowOff>43541</xdr:rowOff>
    </xdr:from>
    <xdr:to>
      <xdr:col>31</xdr:col>
      <xdr:colOff>315684</xdr:colOff>
      <xdr:row>18</xdr:row>
      <xdr:rowOff>97971</xdr:rowOff>
    </xdr:to>
    <xdr:sp macro="" textlink="">
      <xdr:nvSpPr>
        <xdr:cNvPr id="88" name="テキスト ボックス 87">
          <a:extLst>
            <a:ext uri="{FF2B5EF4-FFF2-40B4-BE49-F238E27FC236}">
              <a16:creationId xmlns:a16="http://schemas.microsoft.com/office/drawing/2014/main" id="{A5AF31D2-8E7A-497C-AA23-F2A2505B82CB}"/>
            </a:ext>
          </a:extLst>
        </xdr:cNvPr>
        <xdr:cNvSpPr txBox="1"/>
      </xdr:nvSpPr>
      <xdr:spPr>
        <a:xfrm>
          <a:off x="8730344" y="3701141"/>
          <a:ext cx="2383969" cy="511630"/>
        </a:xfrm>
        <a:prstGeom prst="rect">
          <a:avLst/>
        </a:prstGeom>
        <a:solidFill>
          <a:srgbClr val="FFE5FF"/>
        </a:solidFill>
        <a:ln w="28575">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600" b="1">
              <a:latin typeface="HGPｺﾞｼｯｸM" panose="020B0600000000000000" pitchFamily="50" charset="-128"/>
              <a:ea typeface="HGPｺﾞｼｯｸM" panose="020B0600000000000000" pitchFamily="50" charset="-128"/>
            </a:rPr>
            <a:t>校内ゲストティーチャー型</a:t>
          </a:r>
        </a:p>
        <a:p>
          <a:pPr algn="ctr"/>
          <a:endParaRPr kumimoji="1" lang="ja-JP" altLang="en-US" sz="1600" b="1">
            <a:latin typeface="HGPｺﾞｼｯｸM" panose="020B0600000000000000" pitchFamily="50" charset="-128"/>
            <a:ea typeface="HGPｺﾞｼｯｸM" panose="020B0600000000000000" pitchFamily="50" charset="-128"/>
          </a:endParaRPr>
        </a:p>
      </xdr:txBody>
    </xdr:sp>
    <xdr:clientData/>
  </xdr:twoCellAnchor>
  <xdr:twoCellAnchor>
    <xdr:from>
      <xdr:col>33</xdr:col>
      <xdr:colOff>10886</xdr:colOff>
      <xdr:row>16</xdr:row>
      <xdr:rowOff>43542</xdr:rowOff>
    </xdr:from>
    <xdr:to>
      <xdr:col>39</xdr:col>
      <xdr:colOff>315684</xdr:colOff>
      <xdr:row>18</xdr:row>
      <xdr:rowOff>97972</xdr:rowOff>
    </xdr:to>
    <xdr:sp macro="" textlink="">
      <xdr:nvSpPr>
        <xdr:cNvPr id="89" name="テキスト ボックス 88">
          <a:extLst>
            <a:ext uri="{FF2B5EF4-FFF2-40B4-BE49-F238E27FC236}">
              <a16:creationId xmlns:a16="http://schemas.microsoft.com/office/drawing/2014/main" id="{CF139D02-45AB-4C5F-A25D-B45437F4C68F}"/>
            </a:ext>
          </a:extLst>
        </xdr:cNvPr>
        <xdr:cNvSpPr txBox="1"/>
      </xdr:nvSpPr>
      <xdr:spPr>
        <a:xfrm>
          <a:off x="11506200" y="3701142"/>
          <a:ext cx="2394855" cy="511630"/>
        </a:xfrm>
        <a:prstGeom prst="rect">
          <a:avLst/>
        </a:prstGeom>
        <a:solidFill>
          <a:schemeClr val="accent1">
            <a:lumMod val="20000"/>
            <a:lumOff val="80000"/>
          </a:schemeClr>
        </a:solidFill>
        <a:ln w="28575">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600" b="1">
              <a:latin typeface="HGPｺﾞｼｯｸM" panose="020B0600000000000000" pitchFamily="50" charset="-128"/>
              <a:ea typeface="HGPｺﾞｼｯｸM" panose="020B0600000000000000" pitchFamily="50" charset="-128"/>
            </a:rPr>
            <a:t>教材・課題共有型</a:t>
          </a:r>
        </a:p>
        <a:p>
          <a:pPr algn="ctr"/>
          <a:endParaRPr kumimoji="1" lang="ja-JP" altLang="en-US" sz="1600" b="1">
            <a:latin typeface="HGPｺﾞｼｯｸM" panose="020B0600000000000000" pitchFamily="50" charset="-128"/>
            <a:ea typeface="HGPｺﾞｼｯｸM" panose="020B0600000000000000" pitchFamily="50" charset="-128"/>
          </a:endParaRPr>
        </a:p>
      </xdr:txBody>
    </xdr:sp>
    <xdr:clientData/>
  </xdr:twoCellAnchor>
  <xdr:twoCellAnchor>
    <xdr:from>
      <xdr:col>40</xdr:col>
      <xdr:colOff>326572</xdr:colOff>
      <xdr:row>16</xdr:row>
      <xdr:rowOff>32658</xdr:rowOff>
    </xdr:from>
    <xdr:to>
      <xdr:col>47</xdr:col>
      <xdr:colOff>283027</xdr:colOff>
      <xdr:row>18</xdr:row>
      <xdr:rowOff>87088</xdr:rowOff>
    </xdr:to>
    <xdr:sp macro="" textlink="">
      <xdr:nvSpPr>
        <xdr:cNvPr id="90" name="テキスト ボックス 89">
          <a:extLst>
            <a:ext uri="{FF2B5EF4-FFF2-40B4-BE49-F238E27FC236}">
              <a16:creationId xmlns:a16="http://schemas.microsoft.com/office/drawing/2014/main" id="{76673C1D-CDA4-45BA-BF06-A46D55668DB6}"/>
            </a:ext>
          </a:extLst>
        </xdr:cNvPr>
        <xdr:cNvSpPr txBox="1"/>
      </xdr:nvSpPr>
      <xdr:spPr>
        <a:xfrm>
          <a:off x="14260286" y="3690258"/>
          <a:ext cx="2394855" cy="511630"/>
        </a:xfrm>
        <a:prstGeom prst="rect">
          <a:avLst/>
        </a:prstGeom>
        <a:solidFill>
          <a:schemeClr val="accent1">
            <a:lumMod val="20000"/>
            <a:lumOff val="80000"/>
          </a:schemeClr>
        </a:solidFill>
        <a:ln w="28575">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600" b="1">
              <a:latin typeface="HGPｺﾞｼｯｸM" panose="020B0600000000000000" pitchFamily="50" charset="-128"/>
              <a:ea typeface="HGPｺﾞｼｯｸM" panose="020B0600000000000000" pitchFamily="50" charset="-128"/>
            </a:rPr>
            <a:t>内容関連型</a:t>
          </a:r>
        </a:p>
        <a:p>
          <a:pPr algn="ctr"/>
          <a:endParaRPr kumimoji="1" lang="ja-JP" altLang="en-US" sz="1600" b="1">
            <a:latin typeface="HGPｺﾞｼｯｸM" panose="020B0600000000000000" pitchFamily="50" charset="-128"/>
            <a:ea typeface="HGPｺﾞｼｯｸM" panose="020B0600000000000000" pitchFamily="50" charset="-128"/>
          </a:endParaRPr>
        </a:p>
      </xdr:txBody>
    </xdr:sp>
    <xdr:clientData/>
  </xdr:twoCellAnchor>
  <xdr:twoCellAnchor>
    <xdr:from>
      <xdr:col>49</xdr:col>
      <xdr:colOff>32657</xdr:colOff>
      <xdr:row>16</xdr:row>
      <xdr:rowOff>32658</xdr:rowOff>
    </xdr:from>
    <xdr:to>
      <xdr:col>56</xdr:col>
      <xdr:colOff>10886</xdr:colOff>
      <xdr:row>18</xdr:row>
      <xdr:rowOff>87088</xdr:rowOff>
    </xdr:to>
    <xdr:sp macro="" textlink="">
      <xdr:nvSpPr>
        <xdr:cNvPr id="91" name="テキスト ボックス 90">
          <a:extLst>
            <a:ext uri="{FF2B5EF4-FFF2-40B4-BE49-F238E27FC236}">
              <a16:creationId xmlns:a16="http://schemas.microsoft.com/office/drawing/2014/main" id="{61BE496E-4BFB-46D9-8873-74C5A68ACF9D}"/>
            </a:ext>
          </a:extLst>
        </xdr:cNvPr>
        <xdr:cNvSpPr txBox="1"/>
      </xdr:nvSpPr>
      <xdr:spPr>
        <a:xfrm>
          <a:off x="17101457" y="3690258"/>
          <a:ext cx="2416629" cy="511630"/>
        </a:xfrm>
        <a:prstGeom prst="rect">
          <a:avLst/>
        </a:prstGeom>
        <a:solidFill>
          <a:schemeClr val="accent1">
            <a:lumMod val="20000"/>
            <a:lumOff val="80000"/>
          </a:schemeClr>
        </a:solidFill>
        <a:ln w="28575">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kumimoji="1" lang="ja-JP" altLang="en-US" sz="1600" b="1">
              <a:latin typeface="HGPｺﾞｼｯｸM" panose="020B0600000000000000" pitchFamily="50" charset="-128"/>
              <a:ea typeface="HGPｺﾞｼｯｸM" panose="020B0600000000000000" pitchFamily="50" charset="-128"/>
            </a:rPr>
            <a:t>資質・能力関連型</a:t>
          </a:r>
        </a:p>
      </xdr:txBody>
    </xdr:sp>
    <xdr:clientData/>
  </xdr:twoCellAnchor>
  <xdr:twoCellAnchor>
    <xdr:from>
      <xdr:col>36</xdr:col>
      <xdr:colOff>43543</xdr:colOff>
      <xdr:row>20</xdr:row>
      <xdr:rowOff>195947</xdr:rowOff>
    </xdr:from>
    <xdr:to>
      <xdr:col>36</xdr:col>
      <xdr:colOff>283029</xdr:colOff>
      <xdr:row>22</xdr:row>
      <xdr:rowOff>10889</xdr:rowOff>
    </xdr:to>
    <xdr:sp macro="" textlink="">
      <xdr:nvSpPr>
        <xdr:cNvPr id="92" name="矢印: 下 91">
          <a:extLst>
            <a:ext uri="{FF2B5EF4-FFF2-40B4-BE49-F238E27FC236}">
              <a16:creationId xmlns:a16="http://schemas.microsoft.com/office/drawing/2014/main" id="{91947F1F-A01D-4DAC-8D7C-E9408AA7F29D}"/>
            </a:ext>
          </a:extLst>
        </xdr:cNvPr>
        <xdr:cNvSpPr/>
      </xdr:nvSpPr>
      <xdr:spPr>
        <a:xfrm>
          <a:off x="12583886" y="4767947"/>
          <a:ext cx="239486" cy="272142"/>
        </a:xfrm>
        <a:prstGeom prst="downArrow">
          <a:avLst/>
        </a:prstGeom>
        <a:gradFill flip="none" rotWithShape="1">
          <a:gsLst>
            <a:gs pos="0">
              <a:srgbClr val="0070C0">
                <a:shade val="30000"/>
                <a:satMod val="115000"/>
              </a:srgbClr>
            </a:gs>
            <a:gs pos="50000">
              <a:srgbClr val="0070C0">
                <a:shade val="67500"/>
                <a:satMod val="115000"/>
              </a:srgbClr>
            </a:gs>
            <a:gs pos="100000">
              <a:srgbClr val="0070C0">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44</xdr:col>
      <xdr:colOff>54428</xdr:colOff>
      <xdr:row>20</xdr:row>
      <xdr:rowOff>195946</xdr:rowOff>
    </xdr:from>
    <xdr:to>
      <xdr:col>44</xdr:col>
      <xdr:colOff>293914</xdr:colOff>
      <xdr:row>22</xdr:row>
      <xdr:rowOff>10888</xdr:rowOff>
    </xdr:to>
    <xdr:sp macro="" textlink="">
      <xdr:nvSpPr>
        <xdr:cNvPr id="93" name="矢印: 下 92">
          <a:extLst>
            <a:ext uri="{FF2B5EF4-FFF2-40B4-BE49-F238E27FC236}">
              <a16:creationId xmlns:a16="http://schemas.microsoft.com/office/drawing/2014/main" id="{059AE735-1C9D-46E9-860D-659CF169D200}"/>
            </a:ext>
          </a:extLst>
        </xdr:cNvPr>
        <xdr:cNvSpPr/>
      </xdr:nvSpPr>
      <xdr:spPr>
        <a:xfrm>
          <a:off x="15381514" y="4767946"/>
          <a:ext cx="239486" cy="272142"/>
        </a:xfrm>
        <a:prstGeom prst="downArrow">
          <a:avLst/>
        </a:prstGeom>
        <a:gradFill flip="none" rotWithShape="1">
          <a:gsLst>
            <a:gs pos="0">
              <a:srgbClr val="0070C0">
                <a:shade val="30000"/>
                <a:satMod val="115000"/>
              </a:srgbClr>
            </a:gs>
            <a:gs pos="50000">
              <a:srgbClr val="0070C0">
                <a:shade val="67500"/>
                <a:satMod val="115000"/>
              </a:srgbClr>
            </a:gs>
            <a:gs pos="100000">
              <a:srgbClr val="0070C0">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52</xdr:col>
      <xdr:colOff>97970</xdr:colOff>
      <xdr:row>20</xdr:row>
      <xdr:rowOff>206831</xdr:rowOff>
    </xdr:from>
    <xdr:to>
      <xdr:col>52</xdr:col>
      <xdr:colOff>337456</xdr:colOff>
      <xdr:row>22</xdr:row>
      <xdr:rowOff>21773</xdr:rowOff>
    </xdr:to>
    <xdr:sp macro="" textlink="">
      <xdr:nvSpPr>
        <xdr:cNvPr id="94" name="矢印: 下 93">
          <a:extLst>
            <a:ext uri="{FF2B5EF4-FFF2-40B4-BE49-F238E27FC236}">
              <a16:creationId xmlns:a16="http://schemas.microsoft.com/office/drawing/2014/main" id="{AB821932-797E-4F98-B5E7-DA164EC570F3}"/>
            </a:ext>
          </a:extLst>
        </xdr:cNvPr>
        <xdr:cNvSpPr/>
      </xdr:nvSpPr>
      <xdr:spPr>
        <a:xfrm>
          <a:off x="18211799" y="4778831"/>
          <a:ext cx="239486" cy="272142"/>
        </a:xfrm>
        <a:prstGeom prst="downArrow">
          <a:avLst/>
        </a:prstGeom>
        <a:gradFill flip="none" rotWithShape="1">
          <a:gsLst>
            <a:gs pos="0">
              <a:srgbClr val="0070C0">
                <a:shade val="30000"/>
                <a:satMod val="115000"/>
              </a:srgbClr>
            </a:gs>
            <a:gs pos="50000">
              <a:srgbClr val="0070C0">
                <a:shade val="67500"/>
                <a:satMod val="115000"/>
              </a:srgbClr>
            </a:gs>
            <a:gs pos="100000">
              <a:srgbClr val="0070C0">
                <a:shade val="100000"/>
                <a:satMod val="115000"/>
              </a:srgbClr>
            </a:gs>
          </a:gsLst>
          <a:lin ang="16200000" scaled="1"/>
          <a:tileRect/>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editAs="oneCell">
    <xdr:from>
      <xdr:col>16</xdr:col>
      <xdr:colOff>32657</xdr:colOff>
      <xdr:row>0</xdr:row>
      <xdr:rowOff>54428</xdr:rowOff>
    </xdr:from>
    <xdr:to>
      <xdr:col>17</xdr:col>
      <xdr:colOff>225334</xdr:colOff>
      <xdr:row>2</xdr:row>
      <xdr:rowOff>138248</xdr:rowOff>
    </xdr:to>
    <xdr:pic>
      <xdr:nvPicPr>
        <xdr:cNvPr id="95" name="グラフィックス 94" descr="矢印: 水平方向の U ターン 単色塗りつぶし">
          <a:hlinkClick xmlns:r="http://schemas.openxmlformats.org/officeDocument/2006/relationships" r:id="rId1"/>
          <a:extLst>
            <a:ext uri="{FF2B5EF4-FFF2-40B4-BE49-F238E27FC236}">
              <a16:creationId xmlns:a16="http://schemas.microsoft.com/office/drawing/2014/main" id="{BCEA2C61-E513-48C8-9A43-A02DB7A58DF6}"/>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5606143" y="54428"/>
          <a:ext cx="541020" cy="541020"/>
        </a:xfrm>
        <a:prstGeom prst="rect">
          <a:avLst/>
        </a:prstGeom>
      </xdr:spPr>
    </xdr:pic>
    <xdr:clientData/>
  </xdr:twoCellAnchor>
  <xdr:twoCellAnchor>
    <xdr:from>
      <xdr:col>1</xdr:col>
      <xdr:colOff>1</xdr:colOff>
      <xdr:row>37</xdr:row>
      <xdr:rowOff>10885</xdr:rowOff>
    </xdr:from>
    <xdr:to>
      <xdr:col>40</xdr:col>
      <xdr:colOff>174173</xdr:colOff>
      <xdr:row>43</xdr:row>
      <xdr:rowOff>10885</xdr:rowOff>
    </xdr:to>
    <xdr:sp macro="" textlink="">
      <xdr:nvSpPr>
        <xdr:cNvPr id="2" name="テキスト ボックス 1">
          <a:extLst>
            <a:ext uri="{FF2B5EF4-FFF2-40B4-BE49-F238E27FC236}">
              <a16:creationId xmlns:a16="http://schemas.microsoft.com/office/drawing/2014/main" id="{0555B3A0-DD8A-2486-87BE-9B9AE1BBC674}"/>
            </a:ext>
          </a:extLst>
        </xdr:cNvPr>
        <xdr:cNvSpPr txBox="1"/>
      </xdr:nvSpPr>
      <xdr:spPr>
        <a:xfrm>
          <a:off x="348344" y="8142514"/>
          <a:ext cx="13759543" cy="1371600"/>
        </a:xfrm>
        <a:prstGeom prst="rect">
          <a:avLst/>
        </a:prstGeom>
        <a:solidFill>
          <a:schemeClr val="lt1"/>
        </a:solidFill>
        <a:ln w="190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latin typeface="+mn-ea"/>
              <a:ea typeface="+mn-ea"/>
            </a:rPr>
            <a:t> </a:t>
          </a:r>
          <a:r>
            <a:rPr kumimoji="1" lang="ja-JP" altLang="en-US" sz="1200" baseline="0">
              <a:latin typeface="+mn-ea"/>
              <a:ea typeface="+mn-ea"/>
            </a:rPr>
            <a:t>　</a:t>
          </a:r>
          <a:r>
            <a:rPr kumimoji="1" lang="ja-JP" altLang="en-US" sz="1200">
              <a:latin typeface="+mn-ea"/>
              <a:ea typeface="+mn-ea"/>
            </a:rPr>
            <a:t>「教科等横断的な教育」は「中学校学習指導要領　解説　総則編」において、カリキュラム・マネジメントの一側面として記載されており、教育課程を編成する上では「学習の基盤となる資質・能力や現代的な諸課題に対応して求められる資質・能力など，学校として，教科等横断的な視点で育成を目指す資質・能力を明確にし，その育成に向けた適切な指導がなされるよう配慮する。」ことと記されています。また、「付録６」には育成したい資質・能力に応じた「教科等横断的な教育内容」が具体的に示されています。「教科等横断的な教育内容」を実現するための過程や指導方法については様々な形態が考えられますが、本研究では、他教科等の教員や外部人材と円滑に連携を図る上で必要な手立てを中心に据えています。こちらの表も１つの捉え方として、御自身の教科等でどのように「教科等横断的な教育内容」が作れるか、考えるきっかけにしていただけましたら幸いです。</a:t>
          </a:r>
        </a:p>
        <a:p>
          <a:endParaRPr kumimoji="1" lang="ja-JP" altLang="en-US" sz="1200">
            <a:latin typeface="+mn-ea"/>
            <a:ea typeface="+mn-ea"/>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206829</xdr:colOff>
      <xdr:row>0</xdr:row>
      <xdr:rowOff>0</xdr:rowOff>
    </xdr:from>
    <xdr:to>
      <xdr:col>0</xdr:col>
      <xdr:colOff>747849</xdr:colOff>
      <xdr:row>3</xdr:row>
      <xdr:rowOff>18506</xdr:rowOff>
    </xdr:to>
    <xdr:pic>
      <xdr:nvPicPr>
        <xdr:cNvPr id="3" name="グラフィックス 2" descr="矢印: 水平方向の U ターン 単色塗りつぶし">
          <a:hlinkClick xmlns:r="http://schemas.openxmlformats.org/officeDocument/2006/relationships" r:id="rId1"/>
          <a:extLst>
            <a:ext uri="{FF2B5EF4-FFF2-40B4-BE49-F238E27FC236}">
              <a16:creationId xmlns:a16="http://schemas.microsoft.com/office/drawing/2014/main" id="{078FB8B2-8C54-4B6B-A09A-4F088B72EECE}"/>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206829" y="0"/>
          <a:ext cx="541020" cy="54102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17931</xdr:colOff>
      <xdr:row>0</xdr:row>
      <xdr:rowOff>0</xdr:rowOff>
    </xdr:from>
    <xdr:to>
      <xdr:col>2</xdr:col>
      <xdr:colOff>558951</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B1F2D614-B6D2-4581-B02B-D2B5958A5C5B}"/>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3" y="0"/>
          <a:ext cx="541020" cy="5410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26892</xdr:colOff>
      <xdr:row>0</xdr:row>
      <xdr:rowOff>0</xdr:rowOff>
    </xdr:from>
    <xdr:to>
      <xdr:col>2</xdr:col>
      <xdr:colOff>567912</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6007E651-789A-4FAC-A34B-E31CBE41CE75}"/>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12374" y="0"/>
          <a:ext cx="541020" cy="5410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17931</xdr:colOff>
      <xdr:row>0</xdr:row>
      <xdr:rowOff>0</xdr:rowOff>
    </xdr:from>
    <xdr:to>
      <xdr:col>2</xdr:col>
      <xdr:colOff>558951</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4290F88D-102E-4806-B52F-84F3DE67451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3" y="0"/>
          <a:ext cx="541020" cy="5410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26895</xdr:colOff>
      <xdr:row>0</xdr:row>
      <xdr:rowOff>0</xdr:rowOff>
    </xdr:from>
    <xdr:to>
      <xdr:col>2</xdr:col>
      <xdr:colOff>567915</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0D9A7D87-EB58-4DB0-8B7C-EA67A79E8BDE}"/>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12377" y="0"/>
          <a:ext cx="541020" cy="5410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8972</xdr:colOff>
      <xdr:row>0</xdr:row>
      <xdr:rowOff>0</xdr:rowOff>
    </xdr:from>
    <xdr:to>
      <xdr:col>2</xdr:col>
      <xdr:colOff>549992</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DEA97F60-AA31-4BC4-B4AC-DAD44A46CCE0}"/>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394454" y="0"/>
          <a:ext cx="541020" cy="5410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17930</xdr:colOff>
      <xdr:row>0</xdr:row>
      <xdr:rowOff>0</xdr:rowOff>
    </xdr:from>
    <xdr:to>
      <xdr:col>2</xdr:col>
      <xdr:colOff>558950</xdr:colOff>
      <xdr:row>2</xdr:row>
      <xdr:rowOff>56926</xdr:rowOff>
    </xdr:to>
    <xdr:pic>
      <xdr:nvPicPr>
        <xdr:cNvPr id="3" name="グラフィックス 2" descr="矢印: 水平方向の U ターン 単色塗りつぶし">
          <a:hlinkClick xmlns:r="http://schemas.openxmlformats.org/officeDocument/2006/relationships" r:id="rId1"/>
          <a:extLst>
            <a:ext uri="{FF2B5EF4-FFF2-40B4-BE49-F238E27FC236}">
              <a16:creationId xmlns:a16="http://schemas.microsoft.com/office/drawing/2014/main" id="{7D4BE147-7FC0-465D-9A1E-912611FAD53B}"/>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2" y="0"/>
          <a:ext cx="541020" cy="54102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17927</xdr:colOff>
      <xdr:row>0</xdr:row>
      <xdr:rowOff>0</xdr:rowOff>
    </xdr:from>
    <xdr:to>
      <xdr:col>2</xdr:col>
      <xdr:colOff>558947</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FEDCA920-3118-4C41-A75E-AF6F153EB249}"/>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09" y="0"/>
          <a:ext cx="541020" cy="5410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17927</xdr:colOff>
      <xdr:row>0</xdr:row>
      <xdr:rowOff>0</xdr:rowOff>
    </xdr:from>
    <xdr:to>
      <xdr:col>2</xdr:col>
      <xdr:colOff>558947</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F037351B-453B-459E-BB1C-146E26AB9C21}"/>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09" y="0"/>
          <a:ext cx="541020" cy="54102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26894</xdr:colOff>
      <xdr:row>0</xdr:row>
      <xdr:rowOff>0</xdr:rowOff>
    </xdr:from>
    <xdr:to>
      <xdr:col>2</xdr:col>
      <xdr:colOff>567914</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17933E5D-95AD-4984-91DE-03B991CADD4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12376" y="0"/>
          <a:ext cx="541020" cy="54102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17929</xdr:colOff>
      <xdr:row>0</xdr:row>
      <xdr:rowOff>0</xdr:rowOff>
    </xdr:from>
    <xdr:to>
      <xdr:col>2</xdr:col>
      <xdr:colOff>558949</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4FC15E59-3DA2-4BBF-9278-865CD9ADFA90}"/>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1" y="0"/>
          <a:ext cx="541020" cy="54102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17929</xdr:colOff>
      <xdr:row>0</xdr:row>
      <xdr:rowOff>0</xdr:rowOff>
    </xdr:from>
    <xdr:to>
      <xdr:col>2</xdr:col>
      <xdr:colOff>558949</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93F23916-760D-4C00-BA79-664CC5E8A22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1" y="0"/>
          <a:ext cx="541020" cy="54102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17930</xdr:colOff>
      <xdr:row>0</xdr:row>
      <xdr:rowOff>0</xdr:rowOff>
    </xdr:from>
    <xdr:to>
      <xdr:col>2</xdr:col>
      <xdr:colOff>558950</xdr:colOff>
      <xdr:row>2</xdr:row>
      <xdr:rowOff>56926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0470E222-DD99-40AA-83CD-75A5D00A0C9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12" y="0"/>
          <a:ext cx="541020" cy="5410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17927</xdr:colOff>
      <xdr:row>0</xdr:row>
      <xdr:rowOff>0</xdr:rowOff>
    </xdr:from>
    <xdr:to>
      <xdr:col>2</xdr:col>
      <xdr:colOff>558947</xdr:colOff>
      <xdr:row>2</xdr:row>
      <xdr:rowOff>56926</xdr:rowOff>
    </xdr:to>
    <xdr:pic>
      <xdr:nvPicPr>
        <xdr:cNvPr id="3" name="グラフィックス 2" descr="矢印: 水平方向の U ターン 単色塗りつぶし">
          <a:hlinkClick xmlns:r="http://schemas.openxmlformats.org/officeDocument/2006/relationships" r:id="rId1"/>
          <a:extLst>
            <a:ext uri="{FF2B5EF4-FFF2-40B4-BE49-F238E27FC236}">
              <a16:creationId xmlns:a16="http://schemas.microsoft.com/office/drawing/2014/main" id="{642B3B43-3D7B-4DD5-AD34-6FA3EB8EF0D8}"/>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03409" y="0"/>
          <a:ext cx="541020" cy="54102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807720</xdr:colOff>
      <xdr:row>0</xdr:row>
      <xdr:rowOff>281940</xdr:rowOff>
    </xdr:from>
    <xdr:to>
      <xdr:col>12</xdr:col>
      <xdr:colOff>662940</xdr:colOff>
      <xdr:row>1</xdr:row>
      <xdr:rowOff>182881</xdr:rowOff>
    </xdr:to>
    <xdr:sp macro="" textlink="">
      <xdr:nvSpPr>
        <xdr:cNvPr id="5" name="テキスト ボックス 4">
          <a:extLst>
            <a:ext uri="{FF2B5EF4-FFF2-40B4-BE49-F238E27FC236}">
              <a16:creationId xmlns:a16="http://schemas.microsoft.com/office/drawing/2014/main" id="{6B1C9157-A74A-4C43-9CDD-1BE23BFDA26F}"/>
            </a:ext>
          </a:extLst>
        </xdr:cNvPr>
        <xdr:cNvSpPr txBox="1"/>
      </xdr:nvSpPr>
      <xdr:spPr>
        <a:xfrm>
          <a:off x="807720" y="281940"/>
          <a:ext cx="9646920" cy="388621"/>
        </a:xfrm>
        <a:prstGeom prst="rect">
          <a:avLst/>
        </a:prstGeom>
        <a:gradFill flip="none" rotWithShape="1">
          <a:gsLst>
            <a:gs pos="90628">
              <a:srgbClr val="9200B6"/>
            </a:gs>
            <a:gs pos="65000">
              <a:srgbClr val="660033"/>
            </a:gs>
            <a:gs pos="100000">
              <a:srgbClr val="9900CC"/>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各教科等の特質に応じた見方・考え方のイメージ</a:t>
          </a:r>
        </a:p>
        <a:p>
          <a:pPr algn="ct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twoCellAnchor editAs="oneCell">
    <xdr:from>
      <xdr:col>0</xdr:col>
      <xdr:colOff>106680</xdr:colOff>
      <xdr:row>0</xdr:row>
      <xdr:rowOff>167640</xdr:rowOff>
    </xdr:from>
    <xdr:to>
      <xdr:col>0</xdr:col>
      <xdr:colOff>647700</xdr:colOff>
      <xdr:row>1</xdr:row>
      <xdr:rowOff>220980</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6B57D71B-3AB7-4C49-9C57-696A7BF77FC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06680" y="167640"/>
          <a:ext cx="541020" cy="54102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2743199</xdr:colOff>
      <xdr:row>0</xdr:row>
      <xdr:rowOff>194733</xdr:rowOff>
    </xdr:from>
    <xdr:to>
      <xdr:col>3</xdr:col>
      <xdr:colOff>733425</xdr:colOff>
      <xdr:row>0</xdr:row>
      <xdr:rowOff>476250</xdr:rowOff>
    </xdr:to>
    <xdr:sp macro="" textlink="">
      <xdr:nvSpPr>
        <xdr:cNvPr id="6" name="テキスト ボックス 5">
          <a:extLst>
            <a:ext uri="{FF2B5EF4-FFF2-40B4-BE49-F238E27FC236}">
              <a16:creationId xmlns:a16="http://schemas.microsoft.com/office/drawing/2014/main" id="{C1E78C6C-6A0C-4A62-80DE-894929FFBCB7}"/>
            </a:ext>
          </a:extLst>
        </xdr:cNvPr>
        <xdr:cNvSpPr txBox="1"/>
      </xdr:nvSpPr>
      <xdr:spPr>
        <a:xfrm>
          <a:off x="7477124" y="194733"/>
          <a:ext cx="7210426" cy="28151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latin typeface="+mn-ea"/>
              <a:ea typeface="+mn-ea"/>
            </a:rPr>
            <a:t>「指導と評価の一体化」のための学習評価に関する参考資料（令和２年３月文部科学省国立教育政策研究所）</a:t>
          </a:r>
        </a:p>
      </xdr:txBody>
    </xdr:sp>
    <xdr:clientData/>
  </xdr:twoCellAnchor>
  <xdr:twoCellAnchor>
    <xdr:from>
      <xdr:col>0</xdr:col>
      <xdr:colOff>1168399</xdr:colOff>
      <xdr:row>0</xdr:row>
      <xdr:rowOff>118533</xdr:rowOff>
    </xdr:from>
    <xdr:to>
      <xdr:col>1</xdr:col>
      <xdr:colOff>2675465</xdr:colOff>
      <xdr:row>1</xdr:row>
      <xdr:rowOff>16087</xdr:rowOff>
    </xdr:to>
    <xdr:sp macro="" textlink="">
      <xdr:nvSpPr>
        <xdr:cNvPr id="7" name="テキスト ボックス 6">
          <a:extLst>
            <a:ext uri="{FF2B5EF4-FFF2-40B4-BE49-F238E27FC236}">
              <a16:creationId xmlns:a16="http://schemas.microsoft.com/office/drawing/2014/main" id="{230580B4-0482-4AE9-ADCC-82E74237B839}"/>
            </a:ext>
          </a:extLst>
        </xdr:cNvPr>
        <xdr:cNvSpPr txBox="1"/>
      </xdr:nvSpPr>
      <xdr:spPr>
        <a:xfrm>
          <a:off x="1168399" y="118533"/>
          <a:ext cx="6239933" cy="388621"/>
        </a:xfrm>
        <a:prstGeom prst="rect">
          <a:avLst/>
        </a:prstGeom>
        <a:gradFill flip="none" rotWithShape="1">
          <a:gsLst>
            <a:gs pos="90628">
              <a:srgbClr val="9200B6"/>
            </a:gs>
            <a:gs pos="65000">
              <a:srgbClr val="660033"/>
            </a:gs>
            <a:gs pos="100000">
              <a:srgbClr val="9900CC"/>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各教科等の内容のまとまり</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twoCellAnchor editAs="oneCell">
    <xdr:from>
      <xdr:col>0</xdr:col>
      <xdr:colOff>508000</xdr:colOff>
      <xdr:row>0</xdr:row>
      <xdr:rowOff>33868</xdr:rowOff>
    </xdr:from>
    <xdr:to>
      <xdr:col>0</xdr:col>
      <xdr:colOff>1045210</xdr:colOff>
      <xdr:row>1</xdr:row>
      <xdr:rowOff>85726</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3215110F-7BAF-45B5-B9ED-712DE2980362}"/>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508000" y="33868"/>
          <a:ext cx="541020" cy="54102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121920</xdr:colOff>
      <xdr:row>0</xdr:row>
      <xdr:rowOff>15240</xdr:rowOff>
    </xdr:from>
    <xdr:to>
      <xdr:col>2</xdr:col>
      <xdr:colOff>400050</xdr:colOff>
      <xdr:row>2</xdr:row>
      <xdr:rowOff>102235</xdr:rowOff>
    </xdr:to>
    <xdr:pic>
      <xdr:nvPicPr>
        <xdr:cNvPr id="4" name="グラフィックス 3" descr="矢印: 水平方向の U ターン 単色塗りつぶし">
          <a:hlinkClick xmlns:r="http://schemas.openxmlformats.org/officeDocument/2006/relationships" r:id="rId1"/>
          <a:extLst>
            <a:ext uri="{FF2B5EF4-FFF2-40B4-BE49-F238E27FC236}">
              <a16:creationId xmlns:a16="http://schemas.microsoft.com/office/drawing/2014/main" id="{A857C6C2-2B18-4BE2-B030-844752D52928}"/>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350520" y="15240"/>
          <a:ext cx="541020" cy="541020"/>
        </a:xfrm>
        <a:prstGeom prst="rect">
          <a:avLst/>
        </a:prstGeom>
      </xdr:spPr>
    </xdr:pic>
    <xdr:clientData/>
  </xdr:twoCellAnchor>
  <xdr:twoCellAnchor>
    <xdr:from>
      <xdr:col>3</xdr:col>
      <xdr:colOff>33867</xdr:colOff>
      <xdr:row>0</xdr:row>
      <xdr:rowOff>127000</xdr:rowOff>
    </xdr:from>
    <xdr:to>
      <xdr:col>8</xdr:col>
      <xdr:colOff>16933</xdr:colOff>
      <xdr:row>3</xdr:row>
      <xdr:rowOff>42333</xdr:rowOff>
    </xdr:to>
    <xdr:sp macro="" textlink="">
      <xdr:nvSpPr>
        <xdr:cNvPr id="2" name="テキスト ボックス 1">
          <a:extLst>
            <a:ext uri="{FF2B5EF4-FFF2-40B4-BE49-F238E27FC236}">
              <a16:creationId xmlns:a16="http://schemas.microsoft.com/office/drawing/2014/main" id="{2C0E56B8-7CB7-4381-9FE2-A84BC6774F97}"/>
            </a:ext>
          </a:extLst>
        </xdr:cNvPr>
        <xdr:cNvSpPr txBox="1"/>
      </xdr:nvSpPr>
      <xdr:spPr>
        <a:xfrm>
          <a:off x="990600" y="127000"/>
          <a:ext cx="7213600" cy="423333"/>
        </a:xfrm>
        <a:prstGeom prst="rect">
          <a:avLst/>
        </a:prstGeom>
        <a:gradFill flip="none" rotWithShape="1">
          <a:gsLst>
            <a:gs pos="0">
              <a:srgbClr val="800080">
                <a:shade val="30000"/>
                <a:satMod val="115000"/>
              </a:srgbClr>
            </a:gs>
            <a:gs pos="50000">
              <a:srgbClr val="800080">
                <a:shade val="67500"/>
                <a:satMod val="115000"/>
              </a:srgbClr>
            </a:gs>
            <a:gs pos="100000">
              <a:srgbClr val="800080">
                <a:shade val="100000"/>
                <a:satMod val="115000"/>
              </a:srgbClr>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ＴＴ　チェックシート</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121920</xdr:colOff>
      <xdr:row>0</xdr:row>
      <xdr:rowOff>15240</xdr:rowOff>
    </xdr:from>
    <xdr:to>
      <xdr:col>2</xdr:col>
      <xdr:colOff>396240</xdr:colOff>
      <xdr:row>2</xdr:row>
      <xdr:rowOff>104140</xdr:rowOff>
    </xdr:to>
    <xdr:pic>
      <xdr:nvPicPr>
        <xdr:cNvPr id="3" name="グラフィックス 2" descr="矢印: 水平方向の U ターン 単色塗りつぶし">
          <a:hlinkClick xmlns:r="http://schemas.openxmlformats.org/officeDocument/2006/relationships" r:id="rId1"/>
          <a:extLst>
            <a:ext uri="{FF2B5EF4-FFF2-40B4-BE49-F238E27FC236}">
              <a16:creationId xmlns:a16="http://schemas.microsoft.com/office/drawing/2014/main" id="{27528DEC-321D-4704-B649-498BA9E72CFC}"/>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350520" y="15240"/>
          <a:ext cx="541020" cy="541020"/>
        </a:xfrm>
        <a:prstGeom prst="rect">
          <a:avLst/>
        </a:prstGeom>
      </xdr:spPr>
    </xdr:pic>
    <xdr:clientData/>
  </xdr:twoCellAnchor>
  <xdr:twoCellAnchor>
    <xdr:from>
      <xdr:col>3</xdr:col>
      <xdr:colOff>33867</xdr:colOff>
      <xdr:row>0</xdr:row>
      <xdr:rowOff>135466</xdr:rowOff>
    </xdr:from>
    <xdr:to>
      <xdr:col>8</xdr:col>
      <xdr:colOff>16933</xdr:colOff>
      <xdr:row>3</xdr:row>
      <xdr:rowOff>50799</xdr:rowOff>
    </xdr:to>
    <xdr:sp macro="" textlink="">
      <xdr:nvSpPr>
        <xdr:cNvPr id="4" name="テキスト ボックス 3">
          <a:extLst>
            <a:ext uri="{FF2B5EF4-FFF2-40B4-BE49-F238E27FC236}">
              <a16:creationId xmlns:a16="http://schemas.microsoft.com/office/drawing/2014/main" id="{A7F5DABB-9B7F-4908-8ABC-3CE1291A58BB}"/>
            </a:ext>
          </a:extLst>
        </xdr:cNvPr>
        <xdr:cNvSpPr txBox="1"/>
      </xdr:nvSpPr>
      <xdr:spPr>
        <a:xfrm>
          <a:off x="990600" y="135466"/>
          <a:ext cx="7213600" cy="423333"/>
        </a:xfrm>
        <a:prstGeom prst="rect">
          <a:avLst/>
        </a:prstGeom>
        <a:gradFill flip="none" rotWithShape="1">
          <a:gsLst>
            <a:gs pos="0">
              <a:srgbClr val="800080">
                <a:shade val="30000"/>
                <a:satMod val="115000"/>
              </a:srgbClr>
            </a:gs>
            <a:gs pos="50000">
              <a:srgbClr val="800080">
                <a:shade val="67500"/>
                <a:satMod val="115000"/>
              </a:srgbClr>
            </a:gs>
            <a:gs pos="100000">
              <a:srgbClr val="800080">
                <a:shade val="100000"/>
                <a:satMod val="115000"/>
              </a:srgbClr>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ＴＴ　チェックシート</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121920</xdr:colOff>
      <xdr:row>0</xdr:row>
      <xdr:rowOff>15240</xdr:rowOff>
    </xdr:from>
    <xdr:to>
      <xdr:col>2</xdr:col>
      <xdr:colOff>396240</xdr:colOff>
      <xdr:row>2</xdr:row>
      <xdr:rowOff>104140</xdr:rowOff>
    </xdr:to>
    <xdr:pic>
      <xdr:nvPicPr>
        <xdr:cNvPr id="2" name="グラフィックス 1" descr="矢印: 水平方向の U ターン 単色塗りつぶし">
          <a:hlinkClick xmlns:r="http://schemas.openxmlformats.org/officeDocument/2006/relationships" r:id="rId1"/>
          <a:extLst>
            <a:ext uri="{FF2B5EF4-FFF2-40B4-BE49-F238E27FC236}">
              <a16:creationId xmlns:a16="http://schemas.microsoft.com/office/drawing/2014/main" id="{2E856689-5B2E-4ACD-83A5-303D2EC76D4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350520" y="15240"/>
          <a:ext cx="541020" cy="541020"/>
        </a:xfrm>
        <a:prstGeom prst="rect">
          <a:avLst/>
        </a:prstGeom>
      </xdr:spPr>
    </xdr:pic>
    <xdr:clientData/>
  </xdr:twoCellAnchor>
  <xdr:twoCellAnchor>
    <xdr:from>
      <xdr:col>3</xdr:col>
      <xdr:colOff>16934</xdr:colOff>
      <xdr:row>0</xdr:row>
      <xdr:rowOff>84667</xdr:rowOff>
    </xdr:from>
    <xdr:to>
      <xdr:col>8</xdr:col>
      <xdr:colOff>0</xdr:colOff>
      <xdr:row>3</xdr:row>
      <xdr:rowOff>0</xdr:rowOff>
    </xdr:to>
    <xdr:sp macro="" textlink="">
      <xdr:nvSpPr>
        <xdr:cNvPr id="4" name="テキスト ボックス 3">
          <a:extLst>
            <a:ext uri="{FF2B5EF4-FFF2-40B4-BE49-F238E27FC236}">
              <a16:creationId xmlns:a16="http://schemas.microsoft.com/office/drawing/2014/main" id="{E2D0E818-13C1-4091-AFD1-D5A09D1D265A}"/>
            </a:ext>
          </a:extLst>
        </xdr:cNvPr>
        <xdr:cNvSpPr txBox="1"/>
      </xdr:nvSpPr>
      <xdr:spPr>
        <a:xfrm>
          <a:off x="973667" y="84667"/>
          <a:ext cx="7213600" cy="423333"/>
        </a:xfrm>
        <a:prstGeom prst="rect">
          <a:avLst/>
        </a:prstGeom>
        <a:gradFill flip="none" rotWithShape="1">
          <a:gsLst>
            <a:gs pos="0">
              <a:srgbClr val="800080">
                <a:shade val="30000"/>
                <a:satMod val="115000"/>
              </a:srgbClr>
            </a:gs>
            <a:gs pos="50000">
              <a:srgbClr val="800080">
                <a:shade val="67500"/>
                <a:satMod val="115000"/>
              </a:srgbClr>
            </a:gs>
            <a:gs pos="100000">
              <a:srgbClr val="800080">
                <a:shade val="100000"/>
                <a:satMod val="115000"/>
              </a:srgbClr>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外部人材チェックシート</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190500</xdr:colOff>
      <xdr:row>0</xdr:row>
      <xdr:rowOff>45720</xdr:rowOff>
    </xdr:from>
    <xdr:to>
      <xdr:col>2</xdr:col>
      <xdr:colOff>76200</xdr:colOff>
      <xdr:row>0</xdr:row>
      <xdr:rowOff>586740</xdr:rowOff>
    </xdr:to>
    <xdr:pic>
      <xdr:nvPicPr>
        <xdr:cNvPr id="3" name="グラフィックス 2" descr="矢印: 水平方向の U ターン 単色塗りつぶし">
          <a:hlinkClick xmlns:r="http://schemas.openxmlformats.org/officeDocument/2006/relationships" r:id="rId1"/>
          <a:extLst>
            <a:ext uri="{FF2B5EF4-FFF2-40B4-BE49-F238E27FC236}">
              <a16:creationId xmlns:a16="http://schemas.microsoft.com/office/drawing/2014/main" id="{C8BD5C9F-20AD-4172-B55A-1BEEFA9864D8}"/>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90500" y="45720"/>
          <a:ext cx="541020" cy="541020"/>
        </a:xfrm>
        <a:prstGeom prst="rect">
          <a:avLst/>
        </a:prstGeom>
      </xdr:spPr>
    </xdr:pic>
    <xdr:clientData/>
  </xdr:twoCellAnchor>
  <xdr:twoCellAnchor>
    <xdr:from>
      <xdr:col>2</xdr:col>
      <xdr:colOff>106680</xdr:colOff>
      <xdr:row>0</xdr:row>
      <xdr:rowOff>144780</xdr:rowOff>
    </xdr:from>
    <xdr:to>
      <xdr:col>19</xdr:col>
      <xdr:colOff>195580</xdr:colOff>
      <xdr:row>0</xdr:row>
      <xdr:rowOff>568113</xdr:rowOff>
    </xdr:to>
    <xdr:sp macro="" textlink="">
      <xdr:nvSpPr>
        <xdr:cNvPr id="5" name="テキスト ボックス 4">
          <a:extLst>
            <a:ext uri="{FF2B5EF4-FFF2-40B4-BE49-F238E27FC236}">
              <a16:creationId xmlns:a16="http://schemas.microsoft.com/office/drawing/2014/main" id="{DACB7E21-D861-4825-A239-DF2FD9F62733}"/>
            </a:ext>
          </a:extLst>
        </xdr:cNvPr>
        <xdr:cNvSpPr txBox="1"/>
      </xdr:nvSpPr>
      <xdr:spPr>
        <a:xfrm>
          <a:off x="990600" y="144780"/>
          <a:ext cx="7213600" cy="423333"/>
        </a:xfrm>
        <a:prstGeom prst="rect">
          <a:avLst/>
        </a:prstGeom>
        <a:gradFill flip="none" rotWithShape="1">
          <a:gsLst>
            <a:gs pos="0">
              <a:srgbClr val="800080">
                <a:shade val="30000"/>
                <a:satMod val="115000"/>
              </a:srgbClr>
            </a:gs>
            <a:gs pos="50000">
              <a:srgbClr val="800080">
                <a:shade val="67500"/>
                <a:satMod val="115000"/>
              </a:srgbClr>
            </a:gs>
            <a:gs pos="100000">
              <a:srgbClr val="800080">
                <a:shade val="100000"/>
                <a:satMod val="115000"/>
              </a:srgbClr>
            </a:gs>
          </a:gsLst>
          <a:path path="circle">
            <a:fillToRect l="50000" t="50000" r="50000" b="50000"/>
          </a:path>
          <a:tileRect/>
        </a:gradFill>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kumimoji="1" lang="ja-JP" altLang="en-US" sz="2400">
              <a:latin typeface="HGP創英角ｺﾞｼｯｸUB" panose="020B0900000000000000" pitchFamily="50" charset="-128"/>
              <a:ea typeface="HGP創英角ｺﾞｼｯｸUB" panose="020B0900000000000000" pitchFamily="50" charset="-128"/>
            </a:rPr>
            <a:t>校内ゲストティーチャー型　チェックシート</a:t>
          </a:r>
          <a:endParaRPr kumimoji="1" lang="en-US" altLang="ja-JP" sz="2400">
            <a:latin typeface="HGP創英角ｺﾞｼｯｸUB" panose="020B0900000000000000" pitchFamily="50" charset="-128"/>
            <a:ea typeface="HGP創英角ｺﾞｼｯｸUB" panose="020B0900000000000000" pitchFamily="50" charset="-128"/>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www.mext.go.jp/component/b_menu/shingi/toushin/__icsFiles/afieldfile/2016/12/27/1380902_2.pdf" TargetMode="Externa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BEFD-4DB4-4587-9E1B-26836EB5AA79}">
  <sheetPr>
    <tabColor rgb="FF660066"/>
  </sheetPr>
  <dimension ref="B3:K25"/>
  <sheetViews>
    <sheetView tabSelected="1" zoomScale="130" zoomScaleNormal="130" workbookViewId="0"/>
  </sheetViews>
  <sheetFormatPr defaultRowHeight="13.2" x14ac:dyDescent="0.2"/>
  <cols>
    <col min="1" max="1" width="2.5" style="24" customWidth="1"/>
    <col min="2" max="2" width="5.59765625" style="24" customWidth="1"/>
    <col min="3" max="6" width="7.796875" style="24" customWidth="1"/>
    <col min="7" max="7" width="5.59765625" style="24" customWidth="1"/>
    <col min="8" max="11" width="7.796875" style="24" customWidth="1"/>
    <col min="12" max="16384" width="8.796875" style="24"/>
  </cols>
  <sheetData>
    <row r="3" spans="2:11" ht="13.8" thickBot="1" x14ac:dyDescent="0.25"/>
    <row r="4" spans="2:11" ht="13.8" thickBot="1" x14ac:dyDescent="0.25">
      <c r="B4" s="261">
        <v>1</v>
      </c>
      <c r="C4" s="262" t="s">
        <v>267</v>
      </c>
      <c r="D4" s="262"/>
      <c r="E4" s="262"/>
      <c r="F4" s="262"/>
      <c r="G4" s="261">
        <v>12</v>
      </c>
      <c r="H4" s="260" t="s">
        <v>114</v>
      </c>
      <c r="I4" s="260"/>
      <c r="J4" s="260"/>
      <c r="K4" s="260"/>
    </row>
    <row r="5" spans="2:11" ht="13.8" thickBot="1" x14ac:dyDescent="0.25">
      <c r="B5" s="261"/>
      <c r="C5" s="262"/>
      <c r="D5" s="262"/>
      <c r="E5" s="262"/>
      <c r="F5" s="262"/>
      <c r="G5" s="261"/>
      <c r="H5" s="260"/>
      <c r="I5" s="260"/>
      <c r="J5" s="260"/>
      <c r="K5" s="260"/>
    </row>
    <row r="6" spans="2:11" ht="13.8" thickBot="1" x14ac:dyDescent="0.25">
      <c r="B6" s="261">
        <v>2</v>
      </c>
      <c r="C6" s="263" t="s">
        <v>104</v>
      </c>
      <c r="D6" s="263"/>
      <c r="E6" s="263"/>
      <c r="F6" s="263"/>
      <c r="G6" s="261">
        <v>13</v>
      </c>
      <c r="H6" s="260" t="s">
        <v>115</v>
      </c>
      <c r="I6" s="260"/>
      <c r="J6" s="260"/>
      <c r="K6" s="260"/>
    </row>
    <row r="7" spans="2:11" ht="13.8" thickBot="1" x14ac:dyDescent="0.25">
      <c r="B7" s="261"/>
      <c r="C7" s="263"/>
      <c r="D7" s="263"/>
      <c r="E7" s="263"/>
      <c r="F7" s="263"/>
      <c r="G7" s="261"/>
      <c r="H7" s="260"/>
      <c r="I7" s="260"/>
      <c r="J7" s="260"/>
      <c r="K7" s="260"/>
    </row>
    <row r="8" spans="2:11" ht="13.2" customHeight="1" thickBot="1" x14ac:dyDescent="0.25">
      <c r="B8" s="261">
        <v>3</v>
      </c>
      <c r="C8" s="263" t="s">
        <v>105</v>
      </c>
      <c r="D8" s="263"/>
      <c r="E8" s="263"/>
      <c r="F8" s="263"/>
      <c r="G8" s="261">
        <v>14</v>
      </c>
      <c r="H8" s="254" t="s">
        <v>116</v>
      </c>
      <c r="I8" s="255"/>
      <c r="J8" s="255"/>
      <c r="K8" s="256"/>
    </row>
    <row r="9" spans="2:11" ht="13.2" customHeight="1" thickBot="1" x14ac:dyDescent="0.25">
      <c r="B9" s="261"/>
      <c r="C9" s="263"/>
      <c r="D9" s="263"/>
      <c r="E9" s="263"/>
      <c r="F9" s="263"/>
      <c r="G9" s="261"/>
      <c r="H9" s="257"/>
      <c r="I9" s="258"/>
      <c r="J9" s="258"/>
      <c r="K9" s="259"/>
    </row>
    <row r="10" spans="2:11" ht="13.2" customHeight="1" thickBot="1" x14ac:dyDescent="0.25">
      <c r="B10" s="261">
        <v>4</v>
      </c>
      <c r="C10" s="263" t="s">
        <v>106</v>
      </c>
      <c r="D10" s="263"/>
      <c r="E10" s="263"/>
      <c r="F10" s="263"/>
      <c r="G10" s="261">
        <v>15</v>
      </c>
      <c r="H10" s="254" t="s">
        <v>117</v>
      </c>
      <c r="I10" s="255"/>
      <c r="J10" s="255"/>
      <c r="K10" s="256"/>
    </row>
    <row r="11" spans="2:11" ht="13.2" customHeight="1" thickBot="1" x14ac:dyDescent="0.25">
      <c r="B11" s="261"/>
      <c r="C11" s="263"/>
      <c r="D11" s="263"/>
      <c r="E11" s="263"/>
      <c r="F11" s="263"/>
      <c r="G11" s="261"/>
      <c r="H11" s="257"/>
      <c r="I11" s="258"/>
      <c r="J11" s="258"/>
      <c r="K11" s="259"/>
    </row>
    <row r="12" spans="2:11" ht="13.2" customHeight="1" thickBot="1" x14ac:dyDescent="0.25">
      <c r="B12" s="261">
        <v>5</v>
      </c>
      <c r="C12" s="263" t="s">
        <v>107</v>
      </c>
      <c r="D12" s="263"/>
      <c r="E12" s="263"/>
      <c r="F12" s="263"/>
      <c r="G12" s="261">
        <v>16</v>
      </c>
      <c r="H12" s="254" t="s">
        <v>118</v>
      </c>
      <c r="I12" s="255"/>
      <c r="J12" s="255"/>
      <c r="K12" s="256"/>
    </row>
    <row r="13" spans="2:11" ht="13.2" customHeight="1" thickBot="1" x14ac:dyDescent="0.25">
      <c r="B13" s="261"/>
      <c r="C13" s="263"/>
      <c r="D13" s="263"/>
      <c r="E13" s="263"/>
      <c r="F13" s="263"/>
      <c r="G13" s="261"/>
      <c r="H13" s="257"/>
      <c r="I13" s="258"/>
      <c r="J13" s="258"/>
      <c r="K13" s="259"/>
    </row>
    <row r="14" spans="2:11" ht="13.2" customHeight="1" thickBot="1" x14ac:dyDescent="0.25">
      <c r="B14" s="261">
        <v>6</v>
      </c>
      <c r="C14" s="263" t="s">
        <v>108</v>
      </c>
      <c r="D14" s="263"/>
      <c r="E14" s="263"/>
      <c r="F14" s="263"/>
      <c r="G14" s="261">
        <v>17</v>
      </c>
      <c r="H14" s="254" t="s">
        <v>243</v>
      </c>
      <c r="I14" s="255"/>
      <c r="J14" s="255"/>
      <c r="K14" s="256"/>
    </row>
    <row r="15" spans="2:11" ht="13.2" customHeight="1" thickBot="1" x14ac:dyDescent="0.25">
      <c r="B15" s="261"/>
      <c r="C15" s="263"/>
      <c r="D15" s="263"/>
      <c r="E15" s="263"/>
      <c r="F15" s="263"/>
      <c r="G15" s="261"/>
      <c r="H15" s="257"/>
      <c r="I15" s="258"/>
      <c r="J15" s="258"/>
      <c r="K15" s="259"/>
    </row>
    <row r="16" spans="2:11" ht="13.2" customHeight="1" thickBot="1" x14ac:dyDescent="0.25">
      <c r="B16" s="261">
        <v>7</v>
      </c>
      <c r="C16" s="263" t="s">
        <v>109</v>
      </c>
      <c r="D16" s="263"/>
      <c r="E16" s="263"/>
      <c r="F16" s="263"/>
      <c r="G16" s="261">
        <v>18</v>
      </c>
      <c r="H16" s="254" t="s">
        <v>242</v>
      </c>
      <c r="I16" s="255"/>
      <c r="J16" s="255"/>
      <c r="K16" s="256"/>
    </row>
    <row r="17" spans="2:11" ht="13.2" customHeight="1" thickBot="1" x14ac:dyDescent="0.25">
      <c r="B17" s="261"/>
      <c r="C17" s="263"/>
      <c r="D17" s="263"/>
      <c r="E17" s="263"/>
      <c r="F17" s="263"/>
      <c r="G17" s="261"/>
      <c r="H17" s="257"/>
      <c r="I17" s="258"/>
      <c r="J17" s="258"/>
      <c r="K17" s="259"/>
    </row>
    <row r="18" spans="2:11" ht="13.2" customHeight="1" thickBot="1" x14ac:dyDescent="0.25">
      <c r="B18" s="261">
        <v>8</v>
      </c>
      <c r="C18" s="263" t="s">
        <v>110</v>
      </c>
      <c r="D18" s="263"/>
      <c r="E18" s="263"/>
      <c r="F18" s="263"/>
      <c r="G18" s="261">
        <v>19</v>
      </c>
      <c r="H18" s="264" t="s">
        <v>244</v>
      </c>
      <c r="I18" s="265"/>
      <c r="J18" s="265"/>
      <c r="K18" s="266"/>
    </row>
    <row r="19" spans="2:11" ht="13.2" customHeight="1" thickBot="1" x14ac:dyDescent="0.25">
      <c r="B19" s="261"/>
      <c r="C19" s="263"/>
      <c r="D19" s="263"/>
      <c r="E19" s="263"/>
      <c r="F19" s="263"/>
      <c r="G19" s="261"/>
      <c r="H19" s="267"/>
      <c r="I19" s="268"/>
      <c r="J19" s="268"/>
      <c r="K19" s="269"/>
    </row>
    <row r="20" spans="2:11" ht="13.2" customHeight="1" thickBot="1" x14ac:dyDescent="0.25">
      <c r="B20" s="261">
        <v>9</v>
      </c>
      <c r="C20" s="263" t="s">
        <v>111</v>
      </c>
      <c r="D20" s="263"/>
      <c r="E20" s="263"/>
      <c r="F20" s="263"/>
      <c r="G20" s="261">
        <v>20</v>
      </c>
      <c r="H20" s="264" t="s">
        <v>87</v>
      </c>
      <c r="I20" s="265"/>
      <c r="J20" s="265"/>
      <c r="K20" s="266"/>
    </row>
    <row r="21" spans="2:11" ht="13.2" customHeight="1" thickBot="1" x14ac:dyDescent="0.25">
      <c r="B21" s="261"/>
      <c r="C21" s="263"/>
      <c r="D21" s="263"/>
      <c r="E21" s="263"/>
      <c r="F21" s="263"/>
      <c r="G21" s="261"/>
      <c r="H21" s="267"/>
      <c r="I21" s="268"/>
      <c r="J21" s="268"/>
      <c r="K21" s="269"/>
    </row>
    <row r="22" spans="2:11" ht="13.2" customHeight="1" thickBot="1" x14ac:dyDescent="0.25">
      <c r="B22" s="261">
        <v>10</v>
      </c>
      <c r="C22" s="263" t="s">
        <v>112</v>
      </c>
      <c r="D22" s="263"/>
      <c r="E22" s="263"/>
      <c r="F22" s="263"/>
      <c r="G22" s="261">
        <v>21</v>
      </c>
      <c r="H22" s="264" t="s">
        <v>245</v>
      </c>
      <c r="I22" s="265"/>
      <c r="J22" s="265"/>
      <c r="K22" s="266"/>
    </row>
    <row r="23" spans="2:11" ht="13.2" customHeight="1" thickBot="1" x14ac:dyDescent="0.25">
      <c r="B23" s="261"/>
      <c r="C23" s="263"/>
      <c r="D23" s="263"/>
      <c r="E23" s="263"/>
      <c r="F23" s="263"/>
      <c r="G23" s="261"/>
      <c r="H23" s="267"/>
      <c r="I23" s="268"/>
      <c r="J23" s="268"/>
      <c r="K23" s="269"/>
    </row>
    <row r="24" spans="2:11" ht="13.2" customHeight="1" thickBot="1" x14ac:dyDescent="0.25">
      <c r="B24" s="261">
        <v>11</v>
      </c>
      <c r="C24" s="263" t="s">
        <v>113</v>
      </c>
      <c r="D24" s="263"/>
      <c r="E24" s="263"/>
      <c r="F24" s="263"/>
      <c r="G24" s="261"/>
      <c r="H24" s="254"/>
      <c r="I24" s="255"/>
      <c r="J24" s="255"/>
      <c r="K24" s="256"/>
    </row>
    <row r="25" spans="2:11" ht="13.2" customHeight="1" thickBot="1" x14ac:dyDescent="0.25">
      <c r="B25" s="261"/>
      <c r="C25" s="263"/>
      <c r="D25" s="263"/>
      <c r="E25" s="263"/>
      <c r="F25" s="263"/>
      <c r="G25" s="261"/>
      <c r="H25" s="257"/>
      <c r="I25" s="258"/>
      <c r="J25" s="258"/>
      <c r="K25" s="259"/>
    </row>
  </sheetData>
  <mergeCells count="44">
    <mergeCell ref="H14:K15"/>
    <mergeCell ref="G20:G21"/>
    <mergeCell ref="H20:K21"/>
    <mergeCell ref="G22:G23"/>
    <mergeCell ref="H22:K23"/>
    <mergeCell ref="H16:K17"/>
    <mergeCell ref="H18:K19"/>
    <mergeCell ref="G24:G25"/>
    <mergeCell ref="G14:G15"/>
    <mergeCell ref="G16:G17"/>
    <mergeCell ref="G18:G19"/>
    <mergeCell ref="B18:B19"/>
    <mergeCell ref="C14:F15"/>
    <mergeCell ref="C16:F17"/>
    <mergeCell ref="C18:F19"/>
    <mergeCell ref="B24:B25"/>
    <mergeCell ref="C20:F21"/>
    <mergeCell ref="C22:F23"/>
    <mergeCell ref="C24:F25"/>
    <mergeCell ref="B14:B15"/>
    <mergeCell ref="B12:B13"/>
    <mergeCell ref="B20:B21"/>
    <mergeCell ref="B22:B23"/>
    <mergeCell ref="C4:F5"/>
    <mergeCell ref="C6:F7"/>
    <mergeCell ref="C8:F9"/>
    <mergeCell ref="C10:F11"/>
    <mergeCell ref="C12:F13"/>
    <mergeCell ref="H24:K25"/>
    <mergeCell ref="H4:K5"/>
    <mergeCell ref="B4:B5"/>
    <mergeCell ref="G4:G5"/>
    <mergeCell ref="H6:K7"/>
    <mergeCell ref="B6:B7"/>
    <mergeCell ref="B16:B17"/>
    <mergeCell ref="G6:G7"/>
    <mergeCell ref="G8:G9"/>
    <mergeCell ref="H8:K9"/>
    <mergeCell ref="G10:G11"/>
    <mergeCell ref="H10:K11"/>
    <mergeCell ref="G12:G13"/>
    <mergeCell ref="H12:K13"/>
    <mergeCell ref="B8:B9"/>
    <mergeCell ref="B10:B11"/>
  </mergeCells>
  <phoneticPr fontId="1"/>
  <hyperlinks>
    <hyperlink ref="C6:F7" location="チェックシート!A1" display="教科等横断　授業形態チェックシート" xr:uid="{7F86A2A5-D7F3-42B2-90B4-1BD0D6DFE047}"/>
    <hyperlink ref="C8:F9" location="年間指導計画一覧!A1" display="年間指導計画一覧" xr:uid="{37FF9C3F-49DE-46FA-B379-4265865931FF}"/>
    <hyperlink ref="C10:F11" location="国語!Print_Area" display="国語科　年間指導計画" xr:uid="{EB61E729-5A8F-4BA1-AE0B-F2AC127F81FA}"/>
    <hyperlink ref="C12:F13" location="社会!Print_Area" display="社会科　年間指導計画" xr:uid="{1FAAD85D-9375-42AA-BE33-A6243F1C8593}"/>
    <hyperlink ref="C14:F15" location="数学!Print_Area" display="数学科　年間指導計画" xr:uid="{0915A52F-756A-42A4-9758-2D363AAD1711}"/>
    <hyperlink ref="C16:F17" location="理科!Print_Area" display="理科　年間指導計画" xr:uid="{926A0CEC-B464-4DF7-9475-EAD56245029E}"/>
    <hyperlink ref="C18:F19" location="音楽!Print_Titles" display="音楽科　年間指導計画" xr:uid="{D32CA9D8-0AE7-46BC-92D4-CBBE8F374882}"/>
    <hyperlink ref="C20:F21" location="美術!Print_Titles" display="美術科　年間指導計画" xr:uid="{2073582E-48FA-413C-BD4F-8F19AEFAB784}"/>
    <hyperlink ref="C22:F23" location="保体!Print_Area" display="保健体育科　年間指導計画" xr:uid="{83EF5EE7-9247-4F2D-A8E9-01226A9120C1}"/>
    <hyperlink ref="C24:F25" location="技術!Print_Titles" display="技術科　年間指導計画" xr:uid="{28ECCFA4-8E8C-4864-A25E-68D0FD6EEF01}"/>
    <hyperlink ref="H6:K7" location="英語!Print_Titles" display="英語科　年間指導計画" xr:uid="{713C9302-C086-4087-9943-EA6F05B4E524}"/>
    <hyperlink ref="C4:F5" location="TUT!A1" display="授業デザイン表チューリアル" xr:uid="{EAF17C3A-BE62-491D-B580-E81689F5EEDB}"/>
    <hyperlink ref="H4:K5" location="家庭!Print_Titles" display="家庭科　年間指導計画" xr:uid="{14EDD385-5E9E-4C09-B31C-90E1AAEFFF8C}"/>
    <hyperlink ref="H8:K9" location="道徳!Print_Titles" display="道徳科　年間指導計画" xr:uid="{C3D1D2F7-5D1B-4CA9-AFC7-7CB5B7E71FB5}"/>
    <hyperlink ref="H10:K11" location="総合!Print_Area" display="総合的な学習　年間指導計画" xr:uid="{A33B2227-0A0A-44B7-8FB8-0F2A374A1530}"/>
    <hyperlink ref="H12:K13" location="学活!Print_Area" display="学活　年間指導計画" xr:uid="{73826696-7C25-4A39-9FAD-643C024CD680}"/>
    <hyperlink ref="H14:K15" location="見方・考え方!A1" display="各教科等の見方・考え方" xr:uid="{76C8E173-E3CC-44C6-8D70-C96809234177}"/>
    <hyperlink ref="H16:K17" location="内容!A1" display="各教科等の内容のまとまり" xr:uid="{255A2E2D-6C3B-4D21-BC0E-A5307EF30059}"/>
    <hyperlink ref="H18:K19" location="ＴＴ!A1" display="ＴＴチェックシート" xr:uid="{8EBF2CA7-6EB1-4F60-9490-F769907D6A24}"/>
    <hyperlink ref="H20:K21" location="外部人材!A1" display="外部人材チェックシート" xr:uid="{679157EC-2887-4037-93CF-E343ABDC40C8}"/>
    <hyperlink ref="H22:K23" location="校内ゲスト!A1" display="校内ゲストティーチャー型チェックシート" xr:uid="{E60FF35F-846C-47AD-A417-2342F40E510D}"/>
  </hyperlink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11517-5A2B-436B-AF20-86060C6DC745}">
  <sheetPr>
    <tabColor rgb="FF002060"/>
  </sheetPr>
  <dimension ref="A1:E56"/>
  <sheetViews>
    <sheetView zoomScaleNormal="100" workbookViewId="0"/>
  </sheetViews>
  <sheetFormatPr defaultRowHeight="14.4" x14ac:dyDescent="0.2"/>
  <cols>
    <col min="1" max="1" width="36" style="17" customWidth="1"/>
    <col min="2" max="2" width="97" style="15" customWidth="1"/>
    <col min="3" max="16384" width="8.796875" style="15"/>
  </cols>
  <sheetData>
    <row r="1" spans="1:5" ht="54" customHeight="1" x14ac:dyDescent="0.25">
      <c r="B1" s="16"/>
    </row>
    <row r="2" spans="1:5" ht="34.200000000000003" customHeight="1" thickBot="1" x14ac:dyDescent="0.3">
      <c r="B2" s="16"/>
    </row>
    <row r="3" spans="1:5" ht="45.6" customHeight="1" thickBot="1" x14ac:dyDescent="0.25">
      <c r="A3" s="75" t="s">
        <v>179</v>
      </c>
      <c r="B3" s="76" t="s">
        <v>182</v>
      </c>
      <c r="E3" s="77"/>
    </row>
    <row r="4" spans="1:5" ht="31.2" customHeight="1" x14ac:dyDescent="0.2"/>
    <row r="5" spans="1:5" ht="31.2" customHeight="1" x14ac:dyDescent="0.2">
      <c r="A5" s="17" t="s">
        <v>84</v>
      </c>
    </row>
    <row r="6" spans="1:5" ht="31.2" customHeight="1" x14ac:dyDescent="0.2"/>
    <row r="7" spans="1:5" ht="31.2" customHeight="1" x14ac:dyDescent="0.2"/>
    <row r="8" spans="1:5" ht="31.2" customHeight="1" x14ac:dyDescent="0.2"/>
    <row r="9" spans="1:5" ht="31.2" customHeight="1" x14ac:dyDescent="0.2"/>
    <row r="10" spans="1:5" ht="31.2" customHeight="1" x14ac:dyDescent="0.2"/>
    <row r="11" spans="1:5" ht="31.2" customHeight="1" x14ac:dyDescent="0.2"/>
    <row r="12" spans="1:5" ht="31.2" customHeight="1" x14ac:dyDescent="0.2"/>
    <row r="13" spans="1:5" ht="31.2" customHeight="1" x14ac:dyDescent="0.2"/>
    <row r="14" spans="1:5" ht="73.8" customHeight="1" x14ac:dyDescent="0.2">
      <c r="A14" s="74" t="s">
        <v>177</v>
      </c>
      <c r="B14" s="73"/>
    </row>
    <row r="15" spans="1:5" ht="31.2" customHeight="1" x14ac:dyDescent="0.2"/>
    <row r="16" spans="1:5" ht="31.2" customHeight="1" x14ac:dyDescent="0.2">
      <c r="A16" s="73"/>
      <c r="B16" s="73"/>
    </row>
    <row r="17" spans="1:1" ht="31.2" customHeight="1" x14ac:dyDescent="0.2"/>
    <row r="18" spans="1:1" ht="31.2" customHeight="1" x14ac:dyDescent="0.2"/>
    <row r="19" spans="1:1" ht="31.2" customHeight="1" x14ac:dyDescent="0.2"/>
    <row r="20" spans="1:1" ht="31.2" customHeight="1" x14ac:dyDescent="0.2"/>
    <row r="21" spans="1:1" ht="31.2" customHeight="1" x14ac:dyDescent="0.2"/>
    <row r="22" spans="1:1" ht="31.2" customHeight="1" x14ac:dyDescent="0.2"/>
    <row r="23" spans="1:1" ht="73.2" customHeight="1" x14ac:dyDescent="0.2">
      <c r="A23" s="75" t="s">
        <v>178</v>
      </c>
    </row>
    <row r="24" spans="1:1" ht="31.2" customHeight="1" x14ac:dyDescent="0.2"/>
    <row r="25" spans="1:1" ht="31.2" customHeight="1" x14ac:dyDescent="0.2"/>
    <row r="26" spans="1:1" ht="31.2" customHeight="1" x14ac:dyDescent="0.2"/>
    <row r="27" spans="1:1" ht="31.2" customHeight="1" x14ac:dyDescent="0.2"/>
    <row r="28" spans="1:1" ht="31.2" customHeight="1" x14ac:dyDescent="0.2"/>
    <row r="29" spans="1:1" ht="124.8" customHeight="1" x14ac:dyDescent="0.2">
      <c r="A29" s="75" t="s">
        <v>180</v>
      </c>
    </row>
    <row r="30" spans="1:1" ht="31.2" customHeight="1" x14ac:dyDescent="0.2"/>
    <row r="31" spans="1:1" ht="31.2" customHeight="1" x14ac:dyDescent="0.2"/>
    <row r="32" spans="1:1" ht="31.2" customHeight="1" x14ac:dyDescent="0.2"/>
    <row r="33" spans="1:1" ht="31.2" customHeight="1" x14ac:dyDescent="0.2"/>
    <row r="34" spans="1:1" ht="31.2" customHeight="1" x14ac:dyDescent="0.2"/>
    <row r="35" spans="1:1" ht="83.4" customHeight="1" x14ac:dyDescent="0.2">
      <c r="A35" s="75" t="s">
        <v>181</v>
      </c>
    </row>
    <row r="36" spans="1:1" ht="31.2" customHeight="1" x14ac:dyDescent="0.2"/>
    <row r="37" spans="1:1" ht="31.2" customHeight="1" x14ac:dyDescent="0.2"/>
    <row r="38" spans="1:1" ht="31.2" customHeight="1" x14ac:dyDescent="0.2"/>
    <row r="39" spans="1:1" ht="31.2" customHeight="1" x14ac:dyDescent="0.2"/>
    <row r="40" spans="1:1" ht="31.2" customHeight="1" x14ac:dyDescent="0.2"/>
    <row r="41" spans="1:1" ht="31.2" customHeight="1" x14ac:dyDescent="0.2"/>
    <row r="42" spans="1:1" ht="31.2" customHeight="1" x14ac:dyDescent="0.2"/>
    <row r="43" spans="1:1" ht="31.2" customHeight="1" x14ac:dyDescent="0.2"/>
    <row r="44" spans="1:1" ht="31.2" customHeight="1" x14ac:dyDescent="0.2"/>
    <row r="45" spans="1:1" ht="31.2" customHeight="1" x14ac:dyDescent="0.2"/>
    <row r="46" spans="1:1" ht="31.2" customHeight="1" x14ac:dyDescent="0.2"/>
    <row r="47" spans="1:1" ht="31.2" customHeight="1" x14ac:dyDescent="0.2"/>
    <row r="48" spans="1:1" ht="31.2" customHeight="1" x14ac:dyDescent="0.2"/>
    <row r="49" ht="31.2" customHeight="1" x14ac:dyDescent="0.2"/>
    <row r="50" ht="31.2" customHeight="1" x14ac:dyDescent="0.2"/>
    <row r="51" ht="31.2" customHeight="1" x14ac:dyDescent="0.2"/>
    <row r="52" ht="31.2" customHeight="1" x14ac:dyDescent="0.2"/>
    <row r="53" ht="31.2" customHeight="1" x14ac:dyDescent="0.2"/>
    <row r="54" ht="31.2" customHeight="1" x14ac:dyDescent="0.2"/>
    <row r="55" ht="31.2" customHeight="1" x14ac:dyDescent="0.2"/>
    <row r="56" ht="31.2" customHeight="1" x14ac:dyDescent="0.2"/>
  </sheetData>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5B9C4-BEC7-4D0A-ACD9-622F8E4B8365}">
  <sheetPr>
    <tabColor theme="9" tint="-0.499984740745262"/>
  </sheetPr>
  <dimension ref="B27:BD34"/>
  <sheetViews>
    <sheetView zoomScale="70" zoomScaleNormal="70" workbookViewId="0">
      <selection activeCell="AG10" sqref="AG10"/>
    </sheetView>
  </sheetViews>
  <sheetFormatPr defaultRowHeight="18" x14ac:dyDescent="0.45"/>
  <cols>
    <col min="1" max="57" width="4.5" customWidth="1"/>
  </cols>
  <sheetData>
    <row r="27" spans="2:56" ht="18.600000000000001" thickBot="1" x14ac:dyDescent="0.5"/>
    <row r="28" spans="2:56" ht="19.8" thickBot="1" x14ac:dyDescent="0.5">
      <c r="J28" s="14" t="s">
        <v>82</v>
      </c>
      <c r="K28" s="273" t="s">
        <v>81</v>
      </c>
      <c r="L28" s="274"/>
      <c r="M28" s="274"/>
      <c r="N28" s="274"/>
      <c r="O28" s="274"/>
      <c r="P28" s="275"/>
      <c r="R28" s="14" t="s">
        <v>82</v>
      </c>
      <c r="S28" s="273" t="s">
        <v>81</v>
      </c>
      <c r="T28" s="274"/>
      <c r="U28" s="274"/>
      <c r="V28" s="274"/>
      <c r="W28" s="274"/>
      <c r="X28" s="275"/>
      <c r="Z28" s="14" t="s">
        <v>82</v>
      </c>
      <c r="AA28" s="273" t="s">
        <v>81</v>
      </c>
      <c r="AB28" s="274"/>
      <c r="AC28" s="274"/>
      <c r="AD28" s="274"/>
      <c r="AE28" s="274"/>
      <c r="AF28" s="275"/>
      <c r="AH28" s="14" t="s">
        <v>82</v>
      </c>
      <c r="AI28" s="273" t="s">
        <v>81</v>
      </c>
      <c r="AJ28" s="274"/>
      <c r="AK28" s="274"/>
      <c r="AL28" s="274"/>
      <c r="AM28" s="274"/>
      <c r="AN28" s="275"/>
    </row>
    <row r="29" spans="2:56" ht="8.4" customHeight="1" thickBot="1" x14ac:dyDescent="0.5">
      <c r="B29" s="14"/>
      <c r="C29" s="79"/>
      <c r="D29" s="79"/>
      <c r="E29" s="79"/>
      <c r="F29" s="79"/>
      <c r="G29" s="79"/>
      <c r="H29" s="79"/>
      <c r="J29" s="14"/>
      <c r="K29" s="19"/>
      <c r="L29" s="19"/>
      <c r="M29" s="19"/>
      <c r="N29" s="19"/>
      <c r="O29" s="19"/>
      <c r="P29" s="19"/>
      <c r="R29" s="14"/>
      <c r="S29" s="19"/>
      <c r="T29" s="19"/>
      <c r="U29" s="19"/>
      <c r="V29" s="19"/>
      <c r="W29" s="19"/>
      <c r="X29" s="19"/>
      <c r="Z29" s="14"/>
      <c r="AA29" s="19"/>
      <c r="AB29" s="19"/>
      <c r="AC29" s="19"/>
      <c r="AD29" s="19"/>
      <c r="AE29" s="19"/>
      <c r="AF29" s="19"/>
      <c r="AH29" s="14"/>
      <c r="AI29" s="20"/>
      <c r="AJ29" s="20"/>
      <c r="AK29" s="20"/>
      <c r="AL29" s="20"/>
      <c r="AM29" s="20"/>
      <c r="AN29" s="20"/>
    </row>
    <row r="30" spans="2:56" ht="19.8" thickBot="1" x14ac:dyDescent="0.5">
      <c r="B30" s="14" t="s">
        <v>82</v>
      </c>
      <c r="C30" s="273" t="s">
        <v>81</v>
      </c>
      <c r="D30" s="274"/>
      <c r="E30" s="274"/>
      <c r="F30" s="274"/>
      <c r="G30" s="274"/>
      <c r="H30" s="275"/>
      <c r="J30" s="14" t="s">
        <v>83</v>
      </c>
      <c r="K30" s="270" t="s">
        <v>176</v>
      </c>
      <c r="L30" s="271"/>
      <c r="M30" s="271"/>
      <c r="N30" s="271"/>
      <c r="O30" s="271"/>
      <c r="P30" s="272"/>
      <c r="R30" s="14" t="s">
        <v>83</v>
      </c>
      <c r="S30" s="270" t="s">
        <v>87</v>
      </c>
      <c r="T30" s="271"/>
      <c r="U30" s="271"/>
      <c r="V30" s="271"/>
      <c r="W30" s="271"/>
      <c r="X30" s="272"/>
      <c r="Z30" s="14" t="s">
        <v>83</v>
      </c>
      <c r="AA30" s="270" t="s">
        <v>88</v>
      </c>
      <c r="AB30" s="271"/>
      <c r="AC30" s="271"/>
      <c r="AD30" s="271"/>
      <c r="AE30" s="271"/>
      <c r="AF30" s="272"/>
      <c r="AP30" s="14" t="s">
        <v>82</v>
      </c>
      <c r="AQ30" s="273" t="s">
        <v>81</v>
      </c>
      <c r="AR30" s="274"/>
      <c r="AS30" s="274"/>
      <c r="AT30" s="274"/>
      <c r="AU30" s="274"/>
      <c r="AV30" s="275"/>
    </row>
    <row r="31" spans="2:56" ht="8.4" customHeight="1" thickBot="1" x14ac:dyDescent="0.5">
      <c r="AP31" s="14"/>
      <c r="AQ31" s="20"/>
      <c r="AR31" s="20"/>
      <c r="AS31" s="20"/>
      <c r="AT31" s="20"/>
      <c r="AU31" s="20"/>
      <c r="AV31" s="20"/>
    </row>
    <row r="32" spans="2:56" ht="19.8" thickBot="1" x14ac:dyDescent="0.5">
      <c r="B32" s="14" t="s">
        <v>83</v>
      </c>
      <c r="C32" s="270" t="s">
        <v>176</v>
      </c>
      <c r="D32" s="271"/>
      <c r="E32" s="271"/>
      <c r="F32" s="271"/>
      <c r="G32" s="271"/>
      <c r="H32" s="272"/>
      <c r="AP32" s="14" t="s">
        <v>83</v>
      </c>
      <c r="AQ32" s="270" t="s">
        <v>229</v>
      </c>
      <c r="AR32" s="271"/>
      <c r="AS32" s="271"/>
      <c r="AT32" s="271"/>
      <c r="AU32" s="271"/>
      <c r="AV32" s="272"/>
      <c r="AX32" s="78"/>
      <c r="AY32" s="78"/>
      <c r="AZ32" s="78"/>
      <c r="BA32" s="78"/>
      <c r="BB32" s="78"/>
      <c r="BC32" s="78"/>
      <c r="BD32" s="78"/>
    </row>
    <row r="33" spans="43:48" ht="3" customHeight="1" thickBot="1" x14ac:dyDescent="0.5"/>
    <row r="34" spans="43:48" ht="19.8" thickBot="1" x14ac:dyDescent="0.5">
      <c r="AQ34" s="270" t="s">
        <v>230</v>
      </c>
      <c r="AR34" s="271"/>
      <c r="AS34" s="271"/>
      <c r="AT34" s="271"/>
      <c r="AU34" s="271"/>
      <c r="AV34" s="272"/>
    </row>
  </sheetData>
  <mergeCells count="12">
    <mergeCell ref="C32:H32"/>
    <mergeCell ref="AQ34:AV34"/>
    <mergeCell ref="S30:X30"/>
    <mergeCell ref="AQ32:AV32"/>
    <mergeCell ref="S28:X28"/>
    <mergeCell ref="AI28:AN28"/>
    <mergeCell ref="AQ30:AV30"/>
    <mergeCell ref="C30:H30"/>
    <mergeCell ref="K28:P28"/>
    <mergeCell ref="K30:P30"/>
    <mergeCell ref="AA28:AF28"/>
    <mergeCell ref="AA30:AF30"/>
  </mergeCells>
  <phoneticPr fontId="1"/>
  <hyperlinks>
    <hyperlink ref="C30:G30" location="年間指導計画一覧!A1" display="年間指導計画一覧" xr:uid="{BBEF4D59-4168-4F02-91F2-C9A1349D391A}"/>
    <hyperlink ref="K28:O28" location="年間指導計画一覧!A1" display="年間指導計画一覧" xr:uid="{B1992863-D09F-435D-9F6B-87324DE993AE}"/>
    <hyperlink ref="S28:W28" location="年間指導計画一覧!A1" display="年間指導計画一覧" xr:uid="{AB85E3AB-4B43-471B-B888-0EF6FEAC255E}"/>
    <hyperlink ref="AA28:AE28" location="年間指導計画一覧!A1" display="年間指導計画一覧" xr:uid="{47507C13-321B-4481-B1FA-8498C6FB9F0E}"/>
    <hyperlink ref="AI28:AM28" location="年間指導計画一覧!A1" display="年間指導計画一覧" xr:uid="{77CB4B79-A300-42BB-ABC7-AC2CF08D07A0}"/>
    <hyperlink ref="C32:H32" location="ＴＴ!A1" display="ＴＴチェックシート" xr:uid="{2C909668-BA1B-4F67-ABE9-2814EDFD387A}"/>
    <hyperlink ref="K30:P30" location="ＴＴ!A1" display="ＴＴチェックシート" xr:uid="{7CECF66D-2257-4470-A983-28AA53874148}"/>
    <hyperlink ref="S30:X30" location="外部人材!A1" display="外部人材チェックシート" xr:uid="{8CC82902-C048-41D2-9E27-9DEB04A15962}"/>
    <hyperlink ref="AA30:AF30" location="校内ゲスト!A1" display="校内ゲストチェックシート" xr:uid="{63FDEFAF-C9E9-49BE-AFF6-B519DCD9F1CD}"/>
    <hyperlink ref="AQ30:AU30" location="年間指導計画一覧!A1" display="年間指導計画一覧" xr:uid="{8FF5EBD2-19DF-435A-B08E-6D880FB527B5}"/>
    <hyperlink ref="AQ32:AV32" location="見方・考え方!A1" display="各教科等の見方・考え方" xr:uid="{1F2EF985-3672-49BC-BDB7-E66546FE77ED}"/>
    <hyperlink ref="AQ34:AV34" location="内容!A1" display="各教科等の内容のまとまり" xr:uid="{769F9C58-25B7-406B-951E-219673C1927C}"/>
  </hyperlink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BI31"/>
  <sheetViews>
    <sheetView topLeftCell="A3" zoomScale="80" zoomScaleNormal="80" workbookViewId="0">
      <pane xSplit="1" ySplit="3" topLeftCell="B6" activePane="bottomRight" state="frozen"/>
      <selection activeCell="A3" sqref="A3"/>
      <selection pane="topRight" activeCell="B3" sqref="B3"/>
      <selection pane="bottomLeft" activeCell="A6" sqref="A6"/>
      <selection pane="bottomRight"/>
    </sheetView>
  </sheetViews>
  <sheetFormatPr defaultRowHeight="19.2" x14ac:dyDescent="0.45"/>
  <cols>
    <col min="1" max="1" width="10.5" style="25" customWidth="1"/>
    <col min="2" max="61" width="17" style="26" customWidth="1"/>
    <col min="62" max="16384" width="8.796875" style="26"/>
  </cols>
  <sheetData>
    <row r="1" spans="1:61" ht="19.2" hidden="1" customHeight="1" x14ac:dyDescent="0.45">
      <c r="B1" s="26">
        <v>4</v>
      </c>
      <c r="C1" s="26">
        <v>4</v>
      </c>
      <c r="D1" s="26">
        <v>4</v>
      </c>
      <c r="E1" s="26">
        <v>4</v>
      </c>
      <c r="F1" s="26">
        <v>4</v>
      </c>
      <c r="G1" s="26">
        <f>B1+1</f>
        <v>5</v>
      </c>
      <c r="H1" s="26">
        <f t="shared" ref="H1:L1" si="0">C1+1</f>
        <v>5</v>
      </c>
      <c r="I1" s="26">
        <f t="shared" si="0"/>
        <v>5</v>
      </c>
      <c r="J1" s="26">
        <f t="shared" si="0"/>
        <v>5</v>
      </c>
      <c r="K1" s="26">
        <f t="shared" si="0"/>
        <v>5</v>
      </c>
      <c r="L1" s="26">
        <f t="shared" si="0"/>
        <v>6</v>
      </c>
      <c r="M1" s="26">
        <f t="shared" ref="M1" si="1">H1+1</f>
        <v>6</v>
      </c>
      <c r="N1" s="26">
        <f t="shared" ref="N1" si="2">I1+1</f>
        <v>6</v>
      </c>
      <c r="O1" s="26">
        <f t="shared" ref="O1" si="3">J1+1</f>
        <v>6</v>
      </c>
      <c r="P1" s="26">
        <f t="shared" ref="P1:Q1" si="4">K1+1</f>
        <v>6</v>
      </c>
      <c r="Q1" s="26">
        <f t="shared" si="4"/>
        <v>7</v>
      </c>
      <c r="R1" s="26">
        <f t="shared" ref="R1" si="5">M1+1</f>
        <v>7</v>
      </c>
      <c r="S1" s="26">
        <f t="shared" ref="S1" si="6">N1+1</f>
        <v>7</v>
      </c>
      <c r="T1" s="26">
        <f t="shared" ref="T1" si="7">O1+1</f>
        <v>7</v>
      </c>
      <c r="U1" s="26">
        <f t="shared" ref="U1:V1" si="8">P1+1</f>
        <v>7</v>
      </c>
      <c r="V1" s="26">
        <f t="shared" si="8"/>
        <v>8</v>
      </c>
      <c r="W1" s="26">
        <f t="shared" ref="W1" si="9">R1+1</f>
        <v>8</v>
      </c>
      <c r="X1" s="26">
        <f t="shared" ref="X1" si="10">S1+1</f>
        <v>8</v>
      </c>
      <c r="Y1" s="26">
        <f t="shared" ref="Y1" si="11">T1+1</f>
        <v>8</v>
      </c>
      <c r="Z1" s="26">
        <f t="shared" ref="Z1:AA1" si="12">U1+1</f>
        <v>8</v>
      </c>
      <c r="AA1" s="26">
        <f t="shared" si="12"/>
        <v>9</v>
      </c>
      <c r="AB1" s="26">
        <f t="shared" ref="AB1" si="13">W1+1</f>
        <v>9</v>
      </c>
      <c r="AC1" s="26">
        <f t="shared" ref="AC1" si="14">X1+1</f>
        <v>9</v>
      </c>
      <c r="AD1" s="26">
        <f t="shared" ref="AD1" si="15">Y1+1</f>
        <v>9</v>
      </c>
      <c r="AE1" s="26">
        <f t="shared" ref="AE1:AF1" si="16">Z1+1</f>
        <v>9</v>
      </c>
      <c r="AF1" s="26">
        <f t="shared" si="16"/>
        <v>10</v>
      </c>
      <c r="AG1" s="26">
        <f t="shared" ref="AG1" si="17">AB1+1</f>
        <v>10</v>
      </c>
      <c r="AH1" s="26">
        <f t="shared" ref="AH1" si="18">AC1+1</f>
        <v>10</v>
      </c>
      <c r="AI1" s="26">
        <f t="shared" ref="AI1" si="19">AD1+1</f>
        <v>10</v>
      </c>
      <c r="AJ1" s="26">
        <f t="shared" ref="AJ1:AK1" si="20">AE1+1</f>
        <v>10</v>
      </c>
      <c r="AK1" s="26">
        <f t="shared" si="20"/>
        <v>11</v>
      </c>
      <c r="AL1" s="26">
        <f t="shared" ref="AL1" si="21">AG1+1</f>
        <v>11</v>
      </c>
      <c r="AM1" s="26">
        <f t="shared" ref="AM1" si="22">AH1+1</f>
        <v>11</v>
      </c>
      <c r="AN1" s="26">
        <f t="shared" ref="AN1" si="23">AI1+1</f>
        <v>11</v>
      </c>
      <c r="AO1" s="26">
        <f t="shared" ref="AO1" si="24">AJ1+1</f>
        <v>11</v>
      </c>
      <c r="AP1" s="26">
        <f t="shared" ref="AP1" si="25">AK1+1</f>
        <v>12</v>
      </c>
      <c r="AQ1" s="26">
        <f t="shared" ref="AQ1" si="26">AL1+1</f>
        <v>12</v>
      </c>
      <c r="AR1" s="26">
        <f t="shared" ref="AR1" si="27">AM1+1</f>
        <v>12</v>
      </c>
      <c r="AS1" s="26">
        <f t="shared" ref="AS1" si="28">AN1+1</f>
        <v>12</v>
      </c>
      <c r="AT1" s="26">
        <f t="shared" ref="AT1" si="29">AO1+1</f>
        <v>12</v>
      </c>
      <c r="AU1" s="26">
        <f>AP1-11</f>
        <v>1</v>
      </c>
      <c r="AV1" s="26">
        <f t="shared" ref="AV1:AY1" si="30">AQ1-11</f>
        <v>1</v>
      </c>
      <c r="AW1" s="26">
        <f t="shared" si="30"/>
        <v>1</v>
      </c>
      <c r="AX1" s="26">
        <f t="shared" si="30"/>
        <v>1</v>
      </c>
      <c r="AY1" s="26">
        <f t="shared" si="30"/>
        <v>1</v>
      </c>
      <c r="AZ1" s="26">
        <f>AU1+1</f>
        <v>2</v>
      </c>
      <c r="BA1" s="26">
        <f>AV1+1</f>
        <v>2</v>
      </c>
      <c r="BB1" s="26">
        <f t="shared" ref="BB1:BD1" si="31">AW1+1</f>
        <v>2</v>
      </c>
      <c r="BC1" s="26">
        <f t="shared" si="31"/>
        <v>2</v>
      </c>
      <c r="BD1" s="26">
        <f t="shared" si="31"/>
        <v>2</v>
      </c>
      <c r="BE1" s="26">
        <f>AZ1+1</f>
        <v>3</v>
      </c>
      <c r="BF1" s="26">
        <f>BA1+1</f>
        <v>3</v>
      </c>
      <c r="BG1" s="26">
        <f t="shared" ref="BG1" si="32">BB1+1</f>
        <v>3</v>
      </c>
      <c r="BH1" s="26">
        <f t="shared" ref="BH1" si="33">BC1+1</f>
        <v>3</v>
      </c>
      <c r="BI1" s="26">
        <f t="shared" ref="BI1" si="34">BD1+1</f>
        <v>3</v>
      </c>
    </row>
    <row r="2" spans="1:61" ht="19.2" hidden="1" customHeight="1" x14ac:dyDescent="0.45">
      <c r="B2" s="26">
        <v>1</v>
      </c>
      <c r="C2" s="26">
        <v>2</v>
      </c>
      <c r="D2" s="26">
        <v>3</v>
      </c>
      <c r="E2" s="26">
        <v>4</v>
      </c>
      <c r="F2" s="26">
        <v>5</v>
      </c>
      <c r="G2" s="26">
        <f>B2</f>
        <v>1</v>
      </c>
      <c r="H2" s="26">
        <f t="shared" ref="H2:L2" si="35">C2</f>
        <v>2</v>
      </c>
      <c r="I2" s="26">
        <f t="shared" si="35"/>
        <v>3</v>
      </c>
      <c r="J2" s="26">
        <f t="shared" si="35"/>
        <v>4</v>
      </c>
      <c r="K2" s="26">
        <f t="shared" si="35"/>
        <v>5</v>
      </c>
      <c r="L2" s="26">
        <f t="shared" si="35"/>
        <v>1</v>
      </c>
      <c r="M2" s="26">
        <f t="shared" ref="M2" si="36">H2</f>
        <v>2</v>
      </c>
      <c r="N2" s="26">
        <f t="shared" ref="N2" si="37">I2</f>
        <v>3</v>
      </c>
      <c r="O2" s="26">
        <f t="shared" ref="O2" si="38">J2</f>
        <v>4</v>
      </c>
      <c r="P2" s="26">
        <f t="shared" ref="P2:Q2" si="39">K2</f>
        <v>5</v>
      </c>
      <c r="Q2" s="26">
        <f t="shared" si="39"/>
        <v>1</v>
      </c>
      <c r="R2" s="26">
        <f t="shared" ref="R2" si="40">M2</f>
        <v>2</v>
      </c>
      <c r="S2" s="26">
        <f t="shared" ref="S2" si="41">N2</f>
        <v>3</v>
      </c>
      <c r="T2" s="26">
        <f t="shared" ref="T2" si="42">O2</f>
        <v>4</v>
      </c>
      <c r="U2" s="26">
        <f t="shared" ref="U2:V2" si="43">P2</f>
        <v>5</v>
      </c>
      <c r="V2" s="26">
        <f t="shared" si="43"/>
        <v>1</v>
      </c>
      <c r="W2" s="26">
        <f t="shared" ref="W2" si="44">R2</f>
        <v>2</v>
      </c>
      <c r="X2" s="26">
        <f t="shared" ref="X2" si="45">S2</f>
        <v>3</v>
      </c>
      <c r="Y2" s="26">
        <f t="shared" ref="Y2" si="46">T2</f>
        <v>4</v>
      </c>
      <c r="Z2" s="26">
        <f t="shared" ref="Z2:AA2" si="47">U2</f>
        <v>5</v>
      </c>
      <c r="AA2" s="26">
        <f t="shared" si="47"/>
        <v>1</v>
      </c>
      <c r="AB2" s="26">
        <f t="shared" ref="AB2" si="48">W2</f>
        <v>2</v>
      </c>
      <c r="AC2" s="26">
        <f t="shared" ref="AC2" si="49">X2</f>
        <v>3</v>
      </c>
      <c r="AD2" s="26">
        <f t="shared" ref="AD2" si="50">Y2</f>
        <v>4</v>
      </c>
      <c r="AE2" s="26">
        <f t="shared" ref="AE2:AF2" si="51">Z2</f>
        <v>5</v>
      </c>
      <c r="AF2" s="26">
        <f t="shared" si="51"/>
        <v>1</v>
      </c>
      <c r="AG2" s="26">
        <f t="shared" ref="AG2" si="52">AB2</f>
        <v>2</v>
      </c>
      <c r="AH2" s="26">
        <f t="shared" ref="AH2" si="53">AC2</f>
        <v>3</v>
      </c>
      <c r="AI2" s="26">
        <f t="shared" ref="AI2" si="54">AD2</f>
        <v>4</v>
      </c>
      <c r="AJ2" s="26">
        <f t="shared" ref="AJ2:AK2" si="55">AE2</f>
        <v>5</v>
      </c>
      <c r="AK2" s="26">
        <f t="shared" si="55"/>
        <v>1</v>
      </c>
      <c r="AL2" s="26">
        <f t="shared" ref="AL2" si="56">AG2</f>
        <v>2</v>
      </c>
      <c r="AM2" s="26">
        <f t="shared" ref="AM2" si="57">AH2</f>
        <v>3</v>
      </c>
      <c r="AN2" s="26">
        <f t="shared" ref="AN2" si="58">AI2</f>
        <v>4</v>
      </c>
      <c r="AO2" s="26">
        <f t="shared" ref="AO2" si="59">AJ2</f>
        <v>5</v>
      </c>
      <c r="AP2" s="26">
        <f t="shared" ref="AP2" si="60">AK2</f>
        <v>1</v>
      </c>
      <c r="AQ2" s="26">
        <f t="shared" ref="AQ2" si="61">AL2</f>
        <v>2</v>
      </c>
      <c r="AR2" s="26">
        <f t="shared" ref="AR2" si="62">AM2</f>
        <v>3</v>
      </c>
      <c r="AS2" s="26">
        <f t="shared" ref="AS2" si="63">AN2</f>
        <v>4</v>
      </c>
      <c r="AT2" s="26">
        <f t="shared" ref="AT2" si="64">AO2</f>
        <v>5</v>
      </c>
      <c r="AU2" s="26">
        <f t="shared" ref="AU2" si="65">AP2</f>
        <v>1</v>
      </c>
      <c r="AV2" s="26">
        <f t="shared" ref="AV2" si="66">AQ2</f>
        <v>2</v>
      </c>
      <c r="AW2" s="26">
        <f t="shared" ref="AW2" si="67">AR2</f>
        <v>3</v>
      </c>
      <c r="AX2" s="26">
        <f t="shared" ref="AX2" si="68">AS2</f>
        <v>4</v>
      </c>
      <c r="AY2" s="26">
        <f t="shared" ref="AY2" si="69">AT2</f>
        <v>5</v>
      </c>
      <c r="AZ2" s="26">
        <f t="shared" ref="AZ2" si="70">AU2</f>
        <v>1</v>
      </c>
      <c r="BA2" s="26">
        <f t="shared" ref="BA2" si="71">AV2</f>
        <v>2</v>
      </c>
      <c r="BB2" s="26">
        <f t="shared" ref="BB2" si="72">AW2</f>
        <v>3</v>
      </c>
      <c r="BC2" s="26">
        <f t="shared" ref="BC2" si="73">AX2</f>
        <v>4</v>
      </c>
      <c r="BD2" s="26">
        <f t="shared" ref="BD2" si="74">AY2</f>
        <v>5</v>
      </c>
      <c r="BE2" s="26">
        <f t="shared" ref="BE2" si="75">AZ2</f>
        <v>1</v>
      </c>
      <c r="BF2" s="26">
        <f t="shared" ref="BF2" si="76">BA2</f>
        <v>2</v>
      </c>
      <c r="BG2" s="26">
        <f t="shared" ref="BG2" si="77">BB2</f>
        <v>3</v>
      </c>
      <c r="BH2" s="26">
        <f t="shared" ref="BH2" si="78">BC2</f>
        <v>4</v>
      </c>
      <c r="BI2" s="26">
        <f t="shared" ref="BI2" si="79">BD2</f>
        <v>5</v>
      </c>
    </row>
    <row r="3" spans="1:61" ht="40.799999999999997" customHeight="1" thickBot="1" x14ac:dyDescent="0.5">
      <c r="A3" s="13"/>
      <c r="B3" s="279" t="str">
        <f>HYPERLINK(TUT!$B$3)</f>
        <v>●●●立●●●中学校第●学年</v>
      </c>
      <c r="C3" s="280"/>
      <c r="D3" s="280"/>
      <c r="E3" s="276" t="s">
        <v>43</v>
      </c>
      <c r="F3" s="276"/>
      <c r="G3" s="276"/>
      <c r="H3" s="18"/>
      <c r="I3" s="18"/>
    </row>
    <row r="4" spans="1:61" s="33" customFormat="1" ht="19.8" customHeight="1" thickBot="1" x14ac:dyDescent="0.5">
      <c r="A4" s="277"/>
      <c r="B4" s="281" t="s">
        <v>7</v>
      </c>
      <c r="C4" s="287"/>
      <c r="D4" s="287"/>
      <c r="E4" s="287"/>
      <c r="F4" s="288"/>
      <c r="G4" s="284" t="str">
        <f>G1&amp;"月"</f>
        <v>5月</v>
      </c>
      <c r="H4" s="285"/>
      <c r="I4" s="285"/>
      <c r="J4" s="285"/>
      <c r="K4" s="286"/>
      <c r="L4" s="281" t="str">
        <f t="shared" ref="L4" si="80">L1&amp;"月"</f>
        <v>6月</v>
      </c>
      <c r="M4" s="282"/>
      <c r="N4" s="282"/>
      <c r="O4" s="282"/>
      <c r="P4" s="283"/>
      <c r="Q4" s="284" t="str">
        <f t="shared" ref="Q4" si="81">Q1&amp;"月"</f>
        <v>7月</v>
      </c>
      <c r="R4" s="285"/>
      <c r="S4" s="285"/>
      <c r="T4" s="285"/>
      <c r="U4" s="286"/>
      <c r="V4" s="281" t="str">
        <f t="shared" ref="V4" si="82">V1&amp;"月"</f>
        <v>8月</v>
      </c>
      <c r="W4" s="282"/>
      <c r="X4" s="282"/>
      <c r="Y4" s="282"/>
      <c r="Z4" s="283"/>
      <c r="AA4" s="284" t="str">
        <f t="shared" ref="AA4" si="83">AA1&amp;"月"</f>
        <v>9月</v>
      </c>
      <c r="AB4" s="285"/>
      <c r="AC4" s="285"/>
      <c r="AD4" s="285"/>
      <c r="AE4" s="286"/>
      <c r="AF4" s="281" t="str">
        <f t="shared" ref="AF4" si="84">AF1&amp;"月"</f>
        <v>10月</v>
      </c>
      <c r="AG4" s="282"/>
      <c r="AH4" s="282"/>
      <c r="AI4" s="282"/>
      <c r="AJ4" s="283"/>
      <c r="AK4" s="284" t="str">
        <f t="shared" ref="AK4" si="85">AK1&amp;"月"</f>
        <v>11月</v>
      </c>
      <c r="AL4" s="285"/>
      <c r="AM4" s="285"/>
      <c r="AN4" s="285"/>
      <c r="AO4" s="286"/>
      <c r="AP4" s="281" t="str">
        <f t="shared" ref="AP4:AU4" si="86">AP1&amp;"月"</f>
        <v>12月</v>
      </c>
      <c r="AQ4" s="282"/>
      <c r="AR4" s="282"/>
      <c r="AS4" s="282"/>
      <c r="AT4" s="283"/>
      <c r="AU4" s="284" t="str">
        <f t="shared" si="86"/>
        <v>1月</v>
      </c>
      <c r="AV4" s="285"/>
      <c r="AW4" s="285"/>
      <c r="AX4" s="285"/>
      <c r="AY4" s="286"/>
      <c r="AZ4" s="281" t="str">
        <f t="shared" ref="AZ4" si="87">AZ1&amp;"月"</f>
        <v>2月</v>
      </c>
      <c r="BA4" s="282"/>
      <c r="BB4" s="282"/>
      <c r="BC4" s="282"/>
      <c r="BD4" s="283"/>
      <c r="BE4" s="284" t="str">
        <f>BE1&amp;"月"</f>
        <v>3月</v>
      </c>
      <c r="BF4" s="285"/>
      <c r="BG4" s="285"/>
      <c r="BH4" s="285"/>
      <c r="BI4" s="286"/>
    </row>
    <row r="5" spans="1:61" s="33" customFormat="1" ht="18.600000000000001" thickBot="1" x14ac:dyDescent="0.5">
      <c r="A5" s="278"/>
      <c r="B5" s="27" t="s">
        <v>16</v>
      </c>
      <c r="C5" s="28" t="s">
        <v>17</v>
      </c>
      <c r="D5" s="28" t="s">
        <v>18</v>
      </c>
      <c r="E5" s="28" t="s">
        <v>19</v>
      </c>
      <c r="F5" s="29" t="s">
        <v>20</v>
      </c>
      <c r="G5" s="30" t="s">
        <v>16</v>
      </c>
      <c r="H5" s="31" t="s">
        <v>17</v>
      </c>
      <c r="I5" s="31" t="s">
        <v>18</v>
      </c>
      <c r="J5" s="31" t="s">
        <v>19</v>
      </c>
      <c r="K5" s="32" t="s">
        <v>20</v>
      </c>
      <c r="L5" s="27" t="s">
        <v>16</v>
      </c>
      <c r="M5" s="28" t="s">
        <v>17</v>
      </c>
      <c r="N5" s="28" t="s">
        <v>18</v>
      </c>
      <c r="O5" s="28" t="s">
        <v>19</v>
      </c>
      <c r="P5" s="29" t="s">
        <v>20</v>
      </c>
      <c r="Q5" s="30" t="s">
        <v>16</v>
      </c>
      <c r="R5" s="31" t="s">
        <v>17</v>
      </c>
      <c r="S5" s="31" t="s">
        <v>18</v>
      </c>
      <c r="T5" s="31" t="s">
        <v>19</v>
      </c>
      <c r="U5" s="32" t="s">
        <v>20</v>
      </c>
      <c r="V5" s="27" t="s">
        <v>16</v>
      </c>
      <c r="W5" s="28" t="s">
        <v>17</v>
      </c>
      <c r="X5" s="28" t="s">
        <v>18</v>
      </c>
      <c r="Y5" s="28" t="s">
        <v>19</v>
      </c>
      <c r="Z5" s="29" t="s">
        <v>20</v>
      </c>
      <c r="AA5" s="30" t="s">
        <v>16</v>
      </c>
      <c r="AB5" s="31" t="s">
        <v>17</v>
      </c>
      <c r="AC5" s="31" t="s">
        <v>18</v>
      </c>
      <c r="AD5" s="31" t="s">
        <v>19</v>
      </c>
      <c r="AE5" s="32" t="s">
        <v>20</v>
      </c>
      <c r="AF5" s="27" t="s">
        <v>16</v>
      </c>
      <c r="AG5" s="28" t="s">
        <v>17</v>
      </c>
      <c r="AH5" s="28" t="s">
        <v>18</v>
      </c>
      <c r="AI5" s="28" t="s">
        <v>19</v>
      </c>
      <c r="AJ5" s="29" t="s">
        <v>20</v>
      </c>
      <c r="AK5" s="30" t="s">
        <v>16</v>
      </c>
      <c r="AL5" s="31" t="s">
        <v>17</v>
      </c>
      <c r="AM5" s="31" t="s">
        <v>18</v>
      </c>
      <c r="AN5" s="31" t="s">
        <v>19</v>
      </c>
      <c r="AO5" s="32" t="s">
        <v>20</v>
      </c>
      <c r="AP5" s="27" t="s">
        <v>16</v>
      </c>
      <c r="AQ5" s="28" t="s">
        <v>17</v>
      </c>
      <c r="AR5" s="28" t="s">
        <v>18</v>
      </c>
      <c r="AS5" s="28" t="s">
        <v>19</v>
      </c>
      <c r="AT5" s="29" t="s">
        <v>20</v>
      </c>
      <c r="AU5" s="30" t="s">
        <v>16</v>
      </c>
      <c r="AV5" s="31" t="s">
        <v>17</v>
      </c>
      <c r="AW5" s="31" t="s">
        <v>18</v>
      </c>
      <c r="AX5" s="31" t="s">
        <v>19</v>
      </c>
      <c r="AY5" s="32" t="s">
        <v>20</v>
      </c>
      <c r="AZ5" s="27" t="s">
        <v>16</v>
      </c>
      <c r="BA5" s="28" t="s">
        <v>17</v>
      </c>
      <c r="BB5" s="28" t="s">
        <v>18</v>
      </c>
      <c r="BC5" s="28" t="s">
        <v>19</v>
      </c>
      <c r="BD5" s="29" t="s">
        <v>20</v>
      </c>
      <c r="BE5" s="30" t="s">
        <v>16</v>
      </c>
      <c r="BF5" s="31" t="s">
        <v>17</v>
      </c>
      <c r="BG5" s="31" t="s">
        <v>18</v>
      </c>
      <c r="BH5" s="31" t="s">
        <v>19</v>
      </c>
      <c r="BI5" s="32" t="s">
        <v>20</v>
      </c>
    </row>
    <row r="6" spans="1:61" ht="38.4" customHeight="1" thickTop="1" x14ac:dyDescent="0.45">
      <c r="A6" s="34" t="s">
        <v>5</v>
      </c>
      <c r="B6" s="12" t="str">
        <f>IF(IFERROR(VLOOKUP(B$1&amp;"_"&amp;B$2,国語!$A:$J,9,0),"-")="-",A6,IFERROR(VLOOKUP(B$1&amp;"_"&amp;B$2,国語!$A:$J,9,0),"-"))</f>
        <v>国語</v>
      </c>
      <c r="C6" s="35" t="str">
        <f>IF(IFERROR(VLOOKUP(C$1&amp;"_"&amp;C$2,国語!$A:$J,9,0),"-")="-",B6,IFERROR(VLOOKUP(C$1&amp;"_"&amp;C$2,国語!$A:$J,9,0),"-"))</f>
        <v>国語</v>
      </c>
      <c r="D6" s="35" t="str">
        <f>IF(IFERROR(VLOOKUP(D$1&amp;"_"&amp;D$2,国語!$A:$J,9,0),"-")="-",C6,IFERROR(VLOOKUP(D$1&amp;"_"&amp;D$2,国語!$A:$J,9,0),"-"))</f>
        <v>国語</v>
      </c>
      <c r="E6" s="35" t="str">
        <f>IF(IFERROR(VLOOKUP(E$1&amp;"_"&amp;E$2,国語!$A:$J,9,0),"-")="-",D6,IFERROR(VLOOKUP(E$1&amp;"_"&amp;E$2,国語!$A:$J,9,0),"-"))</f>
        <v>国語</v>
      </c>
      <c r="F6" s="36" t="str">
        <f>IF(IFERROR(VLOOKUP(F$1&amp;"_"&amp;F$2,国語!$A:$J,9,0),"-")="-",E6,IFERROR(VLOOKUP(F$1&amp;"_"&amp;F$2,国語!$A:$J,9,0),"-"))</f>
        <v>国語</v>
      </c>
      <c r="G6" s="37" t="str">
        <f>IF(IFERROR(VLOOKUP(G$1&amp;"_"&amp;G$2,国語!$A:$J,9,0),"-")="-",F6,IFERROR(VLOOKUP(G$1&amp;"_"&amp;G$2,国語!$A:$J,9,0),"-"))</f>
        <v>国語</v>
      </c>
      <c r="H6" s="38" t="str">
        <f>IF(IFERROR(VLOOKUP(H$1&amp;"_"&amp;H$2,国語!$A:$J,9,0),"-")="-",G6,IFERROR(VLOOKUP(H$1&amp;"_"&amp;H$2,国語!$A:$J,9,0),"-"))</f>
        <v>国語</v>
      </c>
      <c r="I6" s="38" t="str">
        <f>IF(IFERROR(VLOOKUP(I$1&amp;"_"&amp;I$2,国語!$A:$J,9,0),"-")="-",H6,IFERROR(VLOOKUP(I$1&amp;"_"&amp;I$2,国語!$A:$J,9,0),"-"))</f>
        <v>国語</v>
      </c>
      <c r="J6" s="38" t="str">
        <f>IF(IFERROR(VLOOKUP(J$1&amp;"_"&amp;J$2,国語!$A:$J,9,0),"-")="-",I6,IFERROR(VLOOKUP(J$1&amp;"_"&amp;J$2,国語!$A:$J,9,0),"-"))</f>
        <v>国語</v>
      </c>
      <c r="K6" s="39" t="str">
        <f>IF(IFERROR(VLOOKUP(K$1&amp;"_"&amp;K$2,国語!$A:$J,9,0),"-")="-",J6,IFERROR(VLOOKUP(K$1&amp;"_"&amp;K$2,国語!$A:$J,9,0),"-"))</f>
        <v>国語</v>
      </c>
      <c r="L6" s="12" t="str">
        <f>IF(IFERROR(VLOOKUP(L$1&amp;"_"&amp;L$2,国語!$A:$J,9,0),"-")="-",K6,IFERROR(VLOOKUP(L$1&amp;"_"&amp;L$2,国語!$A:$J,9,0),"-"))</f>
        <v>国語</v>
      </c>
      <c r="M6" s="35" t="str">
        <f>IF(IFERROR(VLOOKUP(M$1&amp;"_"&amp;M$2,国語!$A:$J,9,0),"-")="-",L6,IFERROR(VLOOKUP(M$1&amp;"_"&amp;M$2,国語!$A:$J,9,0),"-"))</f>
        <v>国語</v>
      </c>
      <c r="N6" s="35" t="str">
        <f>IF(IFERROR(VLOOKUP(N$1&amp;"_"&amp;N$2,国語!$A:$J,9,0),"-")="-",M6,IFERROR(VLOOKUP(N$1&amp;"_"&amp;N$2,国語!$A:$J,9,0),"-"))</f>
        <v>国語</v>
      </c>
      <c r="O6" s="35" t="str">
        <f>IF(IFERROR(VLOOKUP(O$1&amp;"_"&amp;O$2,国語!$A:$J,9,0),"-")="-",N6,IFERROR(VLOOKUP(O$1&amp;"_"&amp;O$2,国語!$A:$J,9,0),"-"))</f>
        <v>国語</v>
      </c>
      <c r="P6" s="36" t="str">
        <f>IF(IFERROR(VLOOKUP(P$1&amp;"_"&amp;P$2,国語!$A:$J,9,0),"-")="-",O6,IFERROR(VLOOKUP(P$1&amp;"_"&amp;P$2,国語!$A:$J,9,0),"-"))</f>
        <v>国語</v>
      </c>
      <c r="Q6" s="37" t="str">
        <f>IF(IFERROR(VLOOKUP(Q$1&amp;"_"&amp;Q$2,国語!$A:$J,9,0),"-")="-",P6,IFERROR(VLOOKUP(Q$1&amp;"_"&amp;Q$2,国語!$A:$J,9,0),"-"))</f>
        <v>国語</v>
      </c>
      <c r="R6" s="38" t="str">
        <f>IF(IFERROR(VLOOKUP(R$1&amp;"_"&amp;R$2,国語!$A:$J,9,0),"-")="-",Q6,IFERROR(VLOOKUP(R$1&amp;"_"&amp;R$2,国語!$A:$J,9,0),"-"))</f>
        <v>国語</v>
      </c>
      <c r="S6" s="38" t="str">
        <f>IF(IFERROR(VLOOKUP(S$1&amp;"_"&amp;S$2,国語!$A:$J,9,0),"-")="-",R6,IFERROR(VLOOKUP(S$1&amp;"_"&amp;S$2,国語!$A:$J,9,0),"-"))</f>
        <v>国語</v>
      </c>
      <c r="T6" s="38" t="str">
        <f>IF(IFERROR(VLOOKUP(T$1&amp;"_"&amp;T$2,国語!$A:$J,9,0),"-")="-",S6,IFERROR(VLOOKUP(T$1&amp;"_"&amp;T$2,国語!$A:$J,9,0),"-"))</f>
        <v>国語</v>
      </c>
      <c r="U6" s="39" t="str">
        <f>IF(IFERROR(VLOOKUP(U$1&amp;"_"&amp;U$2,国語!$A:$J,9,0),"-")="-",T6,IFERROR(VLOOKUP(U$1&amp;"_"&amp;U$2,国語!$A:$J,9,0),"-"))</f>
        <v>国語</v>
      </c>
      <c r="V6" s="12" t="str">
        <f>IF(IFERROR(VLOOKUP(V$1&amp;"_"&amp;V$2,国語!$A:$J,9,0),"-")="-",U6,IFERROR(VLOOKUP(V$1&amp;"_"&amp;V$2,国語!$A:$J,9,0),"-"))</f>
        <v>国語</v>
      </c>
      <c r="W6" s="35" t="str">
        <f>IF(IFERROR(VLOOKUP(W$1&amp;"_"&amp;W$2,国語!$A:$J,9,0),"-")="-",V6,IFERROR(VLOOKUP(W$1&amp;"_"&amp;W$2,国語!$A:$J,9,0),"-"))</f>
        <v>国語</v>
      </c>
      <c r="X6" s="35" t="str">
        <f>IF(IFERROR(VLOOKUP(X$1&amp;"_"&amp;X$2,国語!$A:$J,9,0),"-")="-",W6,IFERROR(VLOOKUP(X$1&amp;"_"&amp;X$2,国語!$A:$J,9,0),"-"))</f>
        <v>国語</v>
      </c>
      <c r="Y6" s="35" t="str">
        <f>IF(IFERROR(VLOOKUP(Y$1&amp;"_"&amp;Y$2,国語!$A:$J,9,0),"-")="-",X6,IFERROR(VLOOKUP(Y$1&amp;"_"&amp;Y$2,国語!$A:$J,9,0),"-"))</f>
        <v>国語</v>
      </c>
      <c r="Z6" s="36" t="str">
        <f>IF(IFERROR(VLOOKUP(Z$1&amp;"_"&amp;Z$2,国語!$A:$J,9,0),"-")="-",Y6,IFERROR(VLOOKUP(Z$1&amp;"_"&amp;Z$2,国語!$A:$J,9,0),"-"))</f>
        <v>国語</v>
      </c>
      <c r="AA6" s="37" t="str">
        <f>IF(IFERROR(VLOOKUP(AA$1&amp;"_"&amp;AA$2,国語!$A:$J,9,0),"-")="-",Z6,IFERROR(VLOOKUP(AA$1&amp;"_"&amp;AA$2,国語!$A:$J,9,0),"-"))</f>
        <v>国語</v>
      </c>
      <c r="AB6" s="38" t="str">
        <f>IF(IFERROR(VLOOKUP(AB$1&amp;"_"&amp;AB$2,国語!$A:$J,9,0),"-")="-",AA6,IFERROR(VLOOKUP(AB$1&amp;"_"&amp;AB$2,国語!$A:$J,9,0),"-"))</f>
        <v>国語</v>
      </c>
      <c r="AC6" s="38" t="str">
        <f>IF(IFERROR(VLOOKUP(AC$1&amp;"_"&amp;AC$2,国語!$A:$J,9,0),"-")="-",AB6,IFERROR(VLOOKUP(AC$1&amp;"_"&amp;AC$2,国語!$A:$J,9,0),"-"))</f>
        <v>国語</v>
      </c>
      <c r="AD6" s="38" t="str">
        <f>IF(IFERROR(VLOOKUP(AD$1&amp;"_"&amp;AD$2,国語!$A:$J,9,0),"-")="-",AC6,IFERROR(VLOOKUP(AD$1&amp;"_"&amp;AD$2,国語!$A:$J,9,0),"-"))</f>
        <v>国語</v>
      </c>
      <c r="AE6" s="39" t="str">
        <f>IF(IFERROR(VLOOKUP(AE$1&amp;"_"&amp;AE$2,国語!$A:$J,9,0),"-")="-",AD6,IFERROR(VLOOKUP(AE$1&amp;"_"&amp;AE$2,国語!$A:$J,9,0),"-"))</f>
        <v>国語</v>
      </c>
      <c r="AF6" s="12" t="str">
        <f>IF(IFERROR(VLOOKUP(AF$1&amp;"_"&amp;AF$2,国語!$A:$J,9,0),"-")="-",AE6,IFERROR(VLOOKUP(AF$1&amp;"_"&amp;AF$2,国語!$A:$J,9,0),"-"))</f>
        <v>国語</v>
      </c>
      <c r="AG6" s="35" t="str">
        <f>IF(IFERROR(VLOOKUP(AG$1&amp;"_"&amp;AG$2,国語!$A:$J,9,0),"-")="-",AF6,IFERROR(VLOOKUP(AG$1&amp;"_"&amp;AG$2,国語!$A:$J,9,0),"-"))</f>
        <v>国語</v>
      </c>
      <c r="AH6" s="35" t="str">
        <f>IF(IFERROR(VLOOKUP(AH$1&amp;"_"&amp;AH$2,国語!$A:$J,9,0),"-")="-",AG6,IFERROR(VLOOKUP(AH$1&amp;"_"&amp;AH$2,国語!$A:$J,9,0),"-"))</f>
        <v>国語</v>
      </c>
      <c r="AI6" s="35" t="str">
        <f>IF(IFERROR(VLOOKUP(AI$1&amp;"_"&amp;AI$2,国語!$A:$J,9,0),"-")="-",AH6,IFERROR(VLOOKUP(AI$1&amp;"_"&amp;AI$2,国語!$A:$J,9,0),"-"))</f>
        <v>国語</v>
      </c>
      <c r="AJ6" s="36" t="str">
        <f>IF(IFERROR(VLOOKUP(AJ$1&amp;"_"&amp;AJ$2,国語!$A:$J,9,0),"-")="-",AI6,IFERROR(VLOOKUP(AJ$1&amp;"_"&amp;AJ$2,国語!$A:$J,9,0),"-"))</f>
        <v>国語</v>
      </c>
      <c r="AK6" s="37" t="str">
        <f>IF(IFERROR(VLOOKUP(AK$1&amp;"_"&amp;AK$2,国語!$A:$J,9,0),"-")="-",AJ6,IFERROR(VLOOKUP(AK$1&amp;"_"&amp;AK$2,国語!$A:$J,9,0),"-"))</f>
        <v>国語</v>
      </c>
      <c r="AL6" s="38" t="str">
        <f>IF(IFERROR(VLOOKUP(AL$1&amp;"_"&amp;AL$2,国語!$A:$J,9,0),"-")="-",AK6,IFERROR(VLOOKUP(AL$1&amp;"_"&amp;AL$2,国語!$A:$J,9,0),"-"))</f>
        <v>国語</v>
      </c>
      <c r="AM6" s="38" t="str">
        <f>IF(IFERROR(VLOOKUP(AM$1&amp;"_"&amp;AM$2,国語!$A:$J,9,0),"-")="-",AL6,IFERROR(VLOOKUP(AM$1&amp;"_"&amp;AM$2,国語!$A:$J,9,0),"-"))</f>
        <v>国語</v>
      </c>
      <c r="AN6" s="38" t="str">
        <f>IF(IFERROR(VLOOKUP(AN$1&amp;"_"&amp;AN$2,国語!$A:$J,9,0),"-")="-",AM6,IFERROR(VLOOKUP(AN$1&amp;"_"&amp;AN$2,国語!$A:$J,9,0),"-"))</f>
        <v>国語</v>
      </c>
      <c r="AO6" s="39" t="str">
        <f>IF(IFERROR(VLOOKUP(AO$1&amp;"_"&amp;AO$2,国語!$A:$J,9,0),"-")="-",AN6,IFERROR(VLOOKUP(AO$1&amp;"_"&amp;AO$2,国語!$A:$J,9,0),"-"))</f>
        <v>国語</v>
      </c>
      <c r="AP6" s="12" t="str">
        <f>IF(IFERROR(VLOOKUP(AP$1&amp;"_"&amp;AP$2,国語!$A:$J,9,0),"-")="-",AO6,IFERROR(VLOOKUP(AP$1&amp;"_"&amp;AP$2,国語!$A:$J,9,0),"-"))</f>
        <v>国語</v>
      </c>
      <c r="AQ6" s="35" t="str">
        <f>IF(IFERROR(VLOOKUP(AQ$1&amp;"_"&amp;AQ$2,国語!$A:$J,9,0),"-")="-",AP6,IFERROR(VLOOKUP(AQ$1&amp;"_"&amp;AQ$2,国語!$A:$J,9,0),"-"))</f>
        <v>国語</v>
      </c>
      <c r="AR6" s="35" t="str">
        <f>IF(IFERROR(VLOOKUP(AR$1&amp;"_"&amp;AR$2,国語!$A:$J,9,0),"-")="-",AQ6,IFERROR(VLOOKUP(AR$1&amp;"_"&amp;AR$2,国語!$A:$J,9,0),"-"))</f>
        <v>国語</v>
      </c>
      <c r="AS6" s="35" t="str">
        <f>IF(IFERROR(VLOOKUP(AS$1&amp;"_"&amp;AS$2,国語!$A:$J,9,0),"-")="-",AR6,IFERROR(VLOOKUP(AS$1&amp;"_"&amp;AS$2,国語!$A:$J,9,0),"-"))</f>
        <v>国語</v>
      </c>
      <c r="AT6" s="36" t="str">
        <f>IF(IFERROR(VLOOKUP(AT$1&amp;"_"&amp;AT$2,国語!$A:$J,9,0),"-")="-",AS6,IFERROR(VLOOKUP(AT$1&amp;"_"&amp;AT$2,国語!$A:$J,9,0),"-"))</f>
        <v>国語</v>
      </c>
      <c r="AU6" s="37" t="str">
        <f>IF(IFERROR(VLOOKUP(AU$1&amp;"_"&amp;AU$2,国語!$A:$J,9,0),"-")="-",AT6,IFERROR(VLOOKUP(AU$1&amp;"_"&amp;AU$2,国語!$A:$J,9,0),"-"))</f>
        <v>国語</v>
      </c>
      <c r="AV6" s="38" t="str">
        <f>IF(IFERROR(VLOOKUP(AV$1&amp;"_"&amp;AV$2,国語!$A:$J,9,0),"-")="-",AU6,IFERROR(VLOOKUP(AV$1&amp;"_"&amp;AV$2,国語!$A:$J,9,0),"-"))</f>
        <v>国語</v>
      </c>
      <c r="AW6" s="38" t="str">
        <f>IF(IFERROR(VLOOKUP(AW$1&amp;"_"&amp;AW$2,国語!$A:$J,9,0),"-")="-",AV6,IFERROR(VLOOKUP(AW$1&amp;"_"&amp;AW$2,国語!$A:$J,9,0),"-"))</f>
        <v>国語</v>
      </c>
      <c r="AX6" s="38" t="str">
        <f>IF(IFERROR(VLOOKUP(AX$1&amp;"_"&amp;AX$2,国語!$A:$J,9,0),"-")="-",AW6,IFERROR(VLOOKUP(AX$1&amp;"_"&amp;AX$2,国語!$A:$J,9,0),"-"))</f>
        <v>国語</v>
      </c>
      <c r="AY6" s="39" t="str">
        <f>IF(IFERROR(VLOOKUP(AY$1&amp;"_"&amp;AY$2,国語!$A:$J,9,0),"-")="-",AX6,IFERROR(VLOOKUP(AY$1&amp;"_"&amp;AY$2,国語!$A:$J,9,0),"-"))</f>
        <v>国語</v>
      </c>
      <c r="AZ6" s="12" t="str">
        <f>IF(IFERROR(VLOOKUP(AZ$1&amp;"_"&amp;AZ$2,国語!$A:$J,9,0),"-")="-",AY6,IFERROR(VLOOKUP(AZ$1&amp;"_"&amp;AZ$2,国語!$A:$J,9,0),"-"))</f>
        <v>国語</v>
      </c>
      <c r="BA6" s="35" t="str">
        <f>IF(IFERROR(VLOOKUP(BA$1&amp;"_"&amp;BA$2,国語!$A:$J,9,0),"-")="-",AZ6,IFERROR(VLOOKUP(BA$1&amp;"_"&amp;BA$2,国語!$A:$J,9,0),"-"))</f>
        <v>国語</v>
      </c>
      <c r="BB6" s="35" t="str">
        <f>IF(IFERROR(VLOOKUP(BB$1&amp;"_"&amp;BB$2,国語!$A:$J,9,0),"-")="-",BA6,IFERROR(VLOOKUP(BB$1&amp;"_"&amp;BB$2,国語!$A:$J,9,0),"-"))</f>
        <v>国語</v>
      </c>
      <c r="BC6" s="35" t="str">
        <f>IF(IFERROR(VLOOKUP(BC$1&amp;"_"&amp;BC$2,国語!$A:$J,9,0),"-")="-",BB6,IFERROR(VLOOKUP(BC$1&amp;"_"&amp;BC$2,国語!$A:$J,9,0),"-"))</f>
        <v>国語</v>
      </c>
      <c r="BD6" s="36" t="str">
        <f>IF(IFERROR(VLOOKUP(BD$1&amp;"_"&amp;BD$2,国語!$A:$J,9,0),"-")="-",BC6,IFERROR(VLOOKUP(BD$1&amp;"_"&amp;BD$2,国語!$A:$J,9,0),"-"))</f>
        <v>国語</v>
      </c>
      <c r="BE6" s="37" t="str">
        <f>IF(IFERROR(VLOOKUP(BE$1&amp;"_"&amp;BE$2,国語!$A:$J,9,0),"-")="-",BD6,IFERROR(VLOOKUP(BE$1&amp;"_"&amp;BE$2,国語!$A:$J,9,0),"-"))</f>
        <v>国語</v>
      </c>
      <c r="BF6" s="38" t="str">
        <f>IF(IFERROR(VLOOKUP(BF$1&amp;"_"&amp;BF$2,国語!$A:$J,9,0),"-")="-",BE6,IFERROR(VLOOKUP(BF$1&amp;"_"&amp;BF$2,国語!$A:$J,9,0),"-"))</f>
        <v>国語</v>
      </c>
      <c r="BG6" s="38" t="str">
        <f>IF(IFERROR(VLOOKUP(BG$1&amp;"_"&amp;BG$2,国語!$A:$J,9,0),"-")="-",BF6,IFERROR(VLOOKUP(BG$1&amp;"_"&amp;BG$2,国語!$A:$J,9,0),"-"))</f>
        <v>国語</v>
      </c>
      <c r="BH6" s="38" t="str">
        <f>IF(IFERROR(VLOOKUP(BH$1&amp;"_"&amp;BH$2,国語!$A:$J,9,0),"-")="-",BG6,IFERROR(VLOOKUP(BH$1&amp;"_"&amp;BH$2,国語!$A:$J,9,0),"-"))</f>
        <v>国語</v>
      </c>
      <c r="BI6" s="39" t="str">
        <f>IF(IFERROR(VLOOKUP(BI$1&amp;"_"&amp;BI$2,国語!$A:$J,9,0),"-")="-",BH6,IFERROR(VLOOKUP(BI$1&amp;"_"&amp;BI$2,国語!$A:$J,9,0),"-"))</f>
        <v>国語</v>
      </c>
    </row>
    <row r="7" spans="1:61" s="45" customFormat="1" ht="15" customHeight="1" thickBot="1" x14ac:dyDescent="0.5">
      <c r="A7" s="40" t="s">
        <v>24</v>
      </c>
      <c r="B7" s="41" t="str">
        <f>HYPERLINK("#国語!A1",$A6)</f>
        <v>国語</v>
      </c>
      <c r="C7" s="42" t="str">
        <f t="shared" ref="C7:BI7" si="88">HYPERLINK("#国語!A1",$A6)</f>
        <v>国語</v>
      </c>
      <c r="D7" s="42" t="str">
        <f t="shared" si="88"/>
        <v>国語</v>
      </c>
      <c r="E7" s="42" t="str">
        <f t="shared" si="88"/>
        <v>国語</v>
      </c>
      <c r="F7" s="43" t="str">
        <f t="shared" si="88"/>
        <v>国語</v>
      </c>
      <c r="G7" s="41" t="str">
        <f t="shared" si="88"/>
        <v>国語</v>
      </c>
      <c r="H7" s="42" t="str">
        <f t="shared" si="88"/>
        <v>国語</v>
      </c>
      <c r="I7" s="42" t="str">
        <f t="shared" si="88"/>
        <v>国語</v>
      </c>
      <c r="J7" s="42" t="str">
        <f t="shared" si="88"/>
        <v>国語</v>
      </c>
      <c r="K7" s="43" t="str">
        <f t="shared" si="88"/>
        <v>国語</v>
      </c>
      <c r="L7" s="41" t="str">
        <f t="shared" si="88"/>
        <v>国語</v>
      </c>
      <c r="M7" s="42" t="str">
        <f t="shared" si="88"/>
        <v>国語</v>
      </c>
      <c r="N7" s="42" t="str">
        <f t="shared" si="88"/>
        <v>国語</v>
      </c>
      <c r="O7" s="42" t="str">
        <f t="shared" si="88"/>
        <v>国語</v>
      </c>
      <c r="P7" s="43" t="str">
        <f t="shared" si="88"/>
        <v>国語</v>
      </c>
      <c r="Q7" s="41" t="str">
        <f t="shared" si="88"/>
        <v>国語</v>
      </c>
      <c r="R7" s="42" t="str">
        <f t="shared" si="88"/>
        <v>国語</v>
      </c>
      <c r="S7" s="42" t="str">
        <f t="shared" si="88"/>
        <v>国語</v>
      </c>
      <c r="T7" s="42" t="str">
        <f t="shared" si="88"/>
        <v>国語</v>
      </c>
      <c r="U7" s="44" t="str">
        <f>HYPERLINK("#国語!A1",$A6)</f>
        <v>国語</v>
      </c>
      <c r="V7" s="41" t="str">
        <f t="shared" si="88"/>
        <v>国語</v>
      </c>
      <c r="W7" s="42" t="str">
        <f t="shared" si="88"/>
        <v>国語</v>
      </c>
      <c r="X7" s="42" t="str">
        <f t="shared" si="88"/>
        <v>国語</v>
      </c>
      <c r="Y7" s="42" t="str">
        <f t="shared" si="88"/>
        <v>国語</v>
      </c>
      <c r="Z7" s="43" t="str">
        <f t="shared" si="88"/>
        <v>国語</v>
      </c>
      <c r="AA7" s="41" t="str">
        <f t="shared" si="88"/>
        <v>国語</v>
      </c>
      <c r="AB7" s="42" t="str">
        <f t="shared" si="88"/>
        <v>国語</v>
      </c>
      <c r="AC7" s="42" t="str">
        <f t="shared" si="88"/>
        <v>国語</v>
      </c>
      <c r="AD7" s="42" t="str">
        <f t="shared" si="88"/>
        <v>国語</v>
      </c>
      <c r="AE7" s="43" t="str">
        <f t="shared" si="88"/>
        <v>国語</v>
      </c>
      <c r="AF7" s="41" t="str">
        <f t="shared" si="88"/>
        <v>国語</v>
      </c>
      <c r="AG7" s="42" t="str">
        <f t="shared" si="88"/>
        <v>国語</v>
      </c>
      <c r="AH7" s="42" t="str">
        <f t="shared" si="88"/>
        <v>国語</v>
      </c>
      <c r="AI7" s="42" t="str">
        <f t="shared" si="88"/>
        <v>国語</v>
      </c>
      <c r="AJ7" s="43" t="str">
        <f t="shared" si="88"/>
        <v>国語</v>
      </c>
      <c r="AK7" s="41" t="str">
        <f t="shared" si="88"/>
        <v>国語</v>
      </c>
      <c r="AL7" s="42" t="str">
        <f t="shared" si="88"/>
        <v>国語</v>
      </c>
      <c r="AM7" s="42" t="str">
        <f t="shared" si="88"/>
        <v>国語</v>
      </c>
      <c r="AN7" s="42" t="str">
        <f t="shared" si="88"/>
        <v>国語</v>
      </c>
      <c r="AO7" s="43" t="str">
        <f t="shared" si="88"/>
        <v>国語</v>
      </c>
      <c r="AP7" s="41" t="str">
        <f t="shared" si="88"/>
        <v>国語</v>
      </c>
      <c r="AQ7" s="42" t="str">
        <f t="shared" si="88"/>
        <v>国語</v>
      </c>
      <c r="AR7" s="42" t="str">
        <f t="shared" si="88"/>
        <v>国語</v>
      </c>
      <c r="AS7" s="42" t="str">
        <f t="shared" si="88"/>
        <v>国語</v>
      </c>
      <c r="AT7" s="43" t="str">
        <f t="shared" si="88"/>
        <v>国語</v>
      </c>
      <c r="AU7" s="41" t="str">
        <f t="shared" si="88"/>
        <v>国語</v>
      </c>
      <c r="AV7" s="42" t="str">
        <f t="shared" si="88"/>
        <v>国語</v>
      </c>
      <c r="AW7" s="42" t="str">
        <f t="shared" si="88"/>
        <v>国語</v>
      </c>
      <c r="AX7" s="42" t="str">
        <f t="shared" si="88"/>
        <v>国語</v>
      </c>
      <c r="AY7" s="43" t="str">
        <f t="shared" si="88"/>
        <v>国語</v>
      </c>
      <c r="AZ7" s="41" t="str">
        <f t="shared" si="88"/>
        <v>国語</v>
      </c>
      <c r="BA7" s="42" t="str">
        <f t="shared" si="88"/>
        <v>国語</v>
      </c>
      <c r="BB7" s="42" t="str">
        <f t="shared" si="88"/>
        <v>国語</v>
      </c>
      <c r="BC7" s="42" t="str">
        <f t="shared" si="88"/>
        <v>国語</v>
      </c>
      <c r="BD7" s="43" t="str">
        <f t="shared" si="88"/>
        <v>国語</v>
      </c>
      <c r="BE7" s="41" t="str">
        <f t="shared" si="88"/>
        <v>国語</v>
      </c>
      <c r="BF7" s="42" t="str">
        <f t="shared" si="88"/>
        <v>国語</v>
      </c>
      <c r="BG7" s="42" t="str">
        <f t="shared" si="88"/>
        <v>国語</v>
      </c>
      <c r="BH7" s="42" t="str">
        <f t="shared" si="88"/>
        <v>国語</v>
      </c>
      <c r="BI7" s="43" t="str">
        <f t="shared" si="88"/>
        <v>国語</v>
      </c>
    </row>
    <row r="8" spans="1:61" ht="38.4" customHeight="1" thickTop="1" x14ac:dyDescent="0.45">
      <c r="A8" s="46" t="s">
        <v>25</v>
      </c>
      <c r="B8" s="47" t="str">
        <f>IF(IFERROR(VLOOKUP(B$1&amp;"_"&amp;B$2,社会!$A:$J,9,0),"-")="-",A8,IFERROR(VLOOKUP(B$1&amp;"_"&amp;B$2,社会!$A:$J,9,0),"-"))</f>
        <v>社会</v>
      </c>
      <c r="C8" s="48" t="str">
        <f>IF(IFERROR(VLOOKUP(C$1&amp;"_"&amp;C$2,社会!$A:$J,9,0),"-")="-",B8,IFERROR(VLOOKUP(C$1&amp;"_"&amp;C$2,社会!$A:$J,9,0),"-"))</f>
        <v>社会</v>
      </c>
      <c r="D8" s="48" t="str">
        <f>IF(IFERROR(VLOOKUP(D$1&amp;"_"&amp;D$2,社会!$A:$J,9,0),"-")="-",C8,IFERROR(VLOOKUP(D$1&amp;"_"&amp;D$2,社会!$A:$J,9,0),"-"))</f>
        <v>社会</v>
      </c>
      <c r="E8" s="48" t="str">
        <f>IF(IFERROR(VLOOKUP(E$1&amp;"_"&amp;E$2,社会!$A:$J,9,0),"-")="-",D8,IFERROR(VLOOKUP(E$1&amp;"_"&amp;E$2,社会!$A:$J,9,0),"-"))</f>
        <v>社会</v>
      </c>
      <c r="F8" s="49" t="str">
        <f>IF(IFERROR(VLOOKUP(F$1&amp;"_"&amp;F$2,社会!$A:$J,9,0),"-")="-",E8,IFERROR(VLOOKUP(F$1&amp;"_"&amp;F$2,社会!$A:$J,9,0),"-"))</f>
        <v>社会</v>
      </c>
      <c r="G8" s="50" t="str">
        <f>IF(IFERROR(VLOOKUP(G$1&amp;"_"&amp;G$2,社会!$A:$J,9,0),"-")="-",F8,IFERROR(VLOOKUP(G$1&amp;"_"&amp;G$2,社会!$A:$J,9,0),"-"))</f>
        <v>社会</v>
      </c>
      <c r="H8" s="51" t="str">
        <f>IF(IFERROR(VLOOKUP(H$1&amp;"_"&amp;H$2,社会!$A:$J,9,0),"-")="-",G8,IFERROR(VLOOKUP(H$1&amp;"_"&amp;H$2,社会!$A:$J,9,0),"-"))</f>
        <v>社会</v>
      </c>
      <c r="I8" s="51" t="str">
        <f>IF(IFERROR(VLOOKUP(I$1&amp;"_"&amp;I$2,社会!$A:$J,9,0),"-")="-",H8,IFERROR(VLOOKUP(I$1&amp;"_"&amp;I$2,社会!$A:$J,9,0),"-"))</f>
        <v>社会</v>
      </c>
      <c r="J8" s="51" t="str">
        <f>IF(IFERROR(VLOOKUP(J$1&amp;"_"&amp;J$2,社会!$A:$J,9,0),"-")="-",I8,IFERROR(VLOOKUP(J$1&amp;"_"&amp;J$2,社会!$A:$J,9,0),"-"))</f>
        <v>社会</v>
      </c>
      <c r="K8" s="52" t="str">
        <f>IF(IFERROR(VLOOKUP(K$1&amp;"_"&amp;K$2,社会!$A:$J,9,0),"-")="-",J8,IFERROR(VLOOKUP(K$1&amp;"_"&amp;K$2,社会!$A:$J,9,0),"-"))</f>
        <v>社会</v>
      </c>
      <c r="L8" s="47" t="str">
        <f>IF(IFERROR(VLOOKUP(L$1&amp;"_"&amp;L$2,社会!$A:$J,9,0),"-")="-",K8,IFERROR(VLOOKUP(L$1&amp;"_"&amp;L$2,社会!$A:$J,9,0),"-"))</f>
        <v>社会</v>
      </c>
      <c r="M8" s="48" t="str">
        <f>IF(IFERROR(VLOOKUP(M$1&amp;"_"&amp;M$2,社会!$A:$J,9,0),"-")="-",L8,IFERROR(VLOOKUP(M$1&amp;"_"&amp;M$2,社会!$A:$J,9,0),"-"))</f>
        <v>社会</v>
      </c>
      <c r="N8" s="48" t="str">
        <f>IF(IFERROR(VLOOKUP(N$1&amp;"_"&amp;N$2,社会!$A:$J,9,0),"-")="-",M8,IFERROR(VLOOKUP(N$1&amp;"_"&amp;N$2,社会!$A:$J,9,0),"-"))</f>
        <v>社会</v>
      </c>
      <c r="O8" s="48" t="str">
        <f>IF(IFERROR(VLOOKUP(O$1&amp;"_"&amp;O$2,社会!$A:$J,9,0),"-")="-",N8,IFERROR(VLOOKUP(O$1&amp;"_"&amp;O$2,社会!$A:$J,9,0),"-"))</f>
        <v>社会</v>
      </c>
      <c r="P8" s="49" t="str">
        <f>IF(IFERROR(VLOOKUP(P$1&amp;"_"&amp;P$2,社会!$A:$J,9,0),"-")="-",O8,IFERROR(VLOOKUP(P$1&amp;"_"&amp;P$2,社会!$A:$J,9,0),"-"))</f>
        <v>社会</v>
      </c>
      <c r="Q8" s="50" t="str">
        <f>IF(IFERROR(VLOOKUP(Q$1&amp;"_"&amp;Q$2,社会!$A:$J,9,0),"-")="-",P8,IFERROR(VLOOKUP(Q$1&amp;"_"&amp;Q$2,社会!$A:$J,9,0),"-"))</f>
        <v>社会</v>
      </c>
      <c r="R8" s="51" t="str">
        <f>IF(IFERROR(VLOOKUP(R$1&amp;"_"&amp;R$2,社会!$A:$J,9,0),"-")="-",Q8,IFERROR(VLOOKUP(R$1&amp;"_"&amp;R$2,社会!$A:$J,9,0),"-"))</f>
        <v>社会</v>
      </c>
      <c r="S8" s="51" t="str">
        <f>IF(IFERROR(VLOOKUP(S$1&amp;"_"&amp;S$2,社会!$A:$J,9,0),"-")="-",R8,IFERROR(VLOOKUP(S$1&amp;"_"&amp;S$2,社会!$A:$J,9,0),"-"))</f>
        <v>社会</v>
      </c>
      <c r="T8" s="51" t="str">
        <f>IF(IFERROR(VLOOKUP(T$1&amp;"_"&amp;T$2,社会!$A:$J,9,0),"-")="-",S8,IFERROR(VLOOKUP(T$1&amp;"_"&amp;T$2,社会!$A:$J,9,0),"-"))</f>
        <v>社会</v>
      </c>
      <c r="U8" s="52" t="str">
        <f>IF(IFERROR(VLOOKUP(U$1&amp;"_"&amp;U$2,社会!$A:$J,9,0),"-")="-",T8,IFERROR(VLOOKUP(U$1&amp;"_"&amp;U$2,社会!$A:$J,9,0),"-"))</f>
        <v>社会</v>
      </c>
      <c r="V8" s="47" t="str">
        <f>IF(IFERROR(VLOOKUP(V$1&amp;"_"&amp;V$2,社会!$A:$J,9,0),"-")="-",U8,IFERROR(VLOOKUP(V$1&amp;"_"&amp;V$2,社会!$A:$J,9,0),"-"))</f>
        <v>社会</v>
      </c>
      <c r="W8" s="48" t="str">
        <f>IF(IFERROR(VLOOKUP(W$1&amp;"_"&amp;W$2,社会!$A:$J,9,0),"-")="-",V8,IFERROR(VLOOKUP(W$1&amp;"_"&amp;W$2,社会!$A:$J,9,0),"-"))</f>
        <v>社会</v>
      </c>
      <c r="X8" s="48" t="str">
        <f>IF(IFERROR(VLOOKUP(X$1&amp;"_"&amp;X$2,社会!$A:$J,9,0),"-")="-",W8,IFERROR(VLOOKUP(X$1&amp;"_"&amp;X$2,社会!$A:$J,9,0),"-"))</f>
        <v>社会</v>
      </c>
      <c r="Y8" s="48" t="str">
        <f>IF(IFERROR(VLOOKUP(Y$1&amp;"_"&amp;Y$2,社会!$A:$J,9,0),"-")="-",X8,IFERROR(VLOOKUP(Y$1&amp;"_"&amp;Y$2,社会!$A:$J,9,0),"-"))</f>
        <v>社会</v>
      </c>
      <c r="Z8" s="49" t="str">
        <f>IF(IFERROR(VLOOKUP(Z$1&amp;"_"&amp;Z$2,社会!$A:$J,9,0),"-")="-",Y8,IFERROR(VLOOKUP(Z$1&amp;"_"&amp;Z$2,社会!$A:$J,9,0),"-"))</f>
        <v>社会</v>
      </c>
      <c r="AA8" s="50" t="str">
        <f>IF(IFERROR(VLOOKUP(AA$1&amp;"_"&amp;AA$2,社会!$A:$J,9,0),"-")="-",Z8,IFERROR(VLOOKUP(AA$1&amp;"_"&amp;AA$2,社会!$A:$J,9,0),"-"))</f>
        <v>社会</v>
      </c>
      <c r="AB8" s="51" t="str">
        <f>IF(IFERROR(VLOOKUP(AB$1&amp;"_"&amp;AB$2,社会!$A:$J,9,0),"-")="-",AA8,IFERROR(VLOOKUP(AB$1&amp;"_"&amp;AB$2,社会!$A:$J,9,0),"-"))</f>
        <v>社会</v>
      </c>
      <c r="AC8" s="51" t="str">
        <f>IF(IFERROR(VLOOKUP(AC$1&amp;"_"&amp;AC$2,社会!$A:$J,9,0),"-")="-",AB8,IFERROR(VLOOKUP(AC$1&amp;"_"&amp;AC$2,社会!$A:$J,9,0),"-"))</f>
        <v>社会</v>
      </c>
      <c r="AD8" s="51" t="str">
        <f>IF(IFERROR(VLOOKUP(AD$1&amp;"_"&amp;AD$2,社会!$A:$J,9,0),"-")="-",AC8,IFERROR(VLOOKUP(AD$1&amp;"_"&amp;AD$2,社会!$A:$J,9,0),"-"))</f>
        <v>社会</v>
      </c>
      <c r="AE8" s="52" t="str">
        <f>IF(IFERROR(VLOOKUP(AE$1&amp;"_"&amp;AE$2,社会!$A:$J,9,0),"-")="-",AD8,IFERROR(VLOOKUP(AE$1&amp;"_"&amp;AE$2,社会!$A:$J,9,0),"-"))</f>
        <v>社会</v>
      </c>
      <c r="AF8" s="47" t="str">
        <f>IF(IFERROR(VLOOKUP(AF$1&amp;"_"&amp;AF$2,社会!$A:$J,9,0),"-")="-",AE8,IFERROR(VLOOKUP(AF$1&amp;"_"&amp;AF$2,社会!$A:$J,9,0),"-"))</f>
        <v>社会</v>
      </c>
      <c r="AG8" s="48" t="str">
        <f>IF(IFERROR(VLOOKUP(AG$1&amp;"_"&amp;AG$2,社会!$A:$J,9,0),"-")="-",AF8,IFERROR(VLOOKUP(AG$1&amp;"_"&amp;AG$2,社会!$A:$J,9,0),"-"))</f>
        <v>社会</v>
      </c>
      <c r="AH8" s="48" t="str">
        <f>IF(IFERROR(VLOOKUP(AH$1&amp;"_"&amp;AH$2,社会!$A:$J,9,0),"-")="-",AG8,IFERROR(VLOOKUP(AH$1&amp;"_"&amp;AH$2,社会!$A:$J,9,0),"-"))</f>
        <v>社会</v>
      </c>
      <c r="AI8" s="48" t="str">
        <f>IF(IFERROR(VLOOKUP(AI$1&amp;"_"&amp;AI$2,社会!$A:$J,9,0),"-")="-",AH8,IFERROR(VLOOKUP(AI$1&amp;"_"&amp;AI$2,社会!$A:$J,9,0),"-"))</f>
        <v>社会</v>
      </c>
      <c r="AJ8" s="49" t="str">
        <f>IF(IFERROR(VLOOKUP(AJ$1&amp;"_"&amp;AJ$2,社会!$A:$J,9,0),"-")="-",AI8,IFERROR(VLOOKUP(AJ$1&amp;"_"&amp;AJ$2,社会!$A:$J,9,0),"-"))</f>
        <v>社会</v>
      </c>
      <c r="AK8" s="50" t="str">
        <f>IF(IFERROR(VLOOKUP(AK$1&amp;"_"&amp;AK$2,社会!$A:$J,9,0),"-")="-",AJ8,IFERROR(VLOOKUP(AK$1&amp;"_"&amp;AK$2,社会!$A:$J,9,0),"-"))</f>
        <v>社会</v>
      </c>
      <c r="AL8" s="51" t="str">
        <f>IF(IFERROR(VLOOKUP(AL$1&amp;"_"&amp;AL$2,社会!$A:$J,9,0),"-")="-",AK8,IFERROR(VLOOKUP(AL$1&amp;"_"&amp;AL$2,社会!$A:$J,9,0),"-"))</f>
        <v>社会</v>
      </c>
      <c r="AM8" s="51" t="str">
        <f>IF(IFERROR(VLOOKUP(AM$1&amp;"_"&amp;AM$2,社会!$A:$J,9,0),"-")="-",AL8,IFERROR(VLOOKUP(AM$1&amp;"_"&amp;AM$2,社会!$A:$J,9,0),"-"))</f>
        <v>社会</v>
      </c>
      <c r="AN8" s="51" t="str">
        <f>IF(IFERROR(VLOOKUP(AN$1&amp;"_"&amp;AN$2,社会!$A:$J,9,0),"-")="-",AM8,IFERROR(VLOOKUP(AN$1&amp;"_"&amp;AN$2,社会!$A:$J,9,0),"-"))</f>
        <v>社会</v>
      </c>
      <c r="AO8" s="52" t="str">
        <f>IF(IFERROR(VLOOKUP(AO$1&amp;"_"&amp;AO$2,社会!$A:$J,9,0),"-")="-",AN8,IFERROR(VLOOKUP(AO$1&amp;"_"&amp;AO$2,社会!$A:$J,9,0),"-"))</f>
        <v>社会</v>
      </c>
      <c r="AP8" s="47" t="str">
        <f>IF(IFERROR(VLOOKUP(AP$1&amp;"_"&amp;AP$2,社会!$A:$J,9,0),"-")="-",AO8,IFERROR(VLOOKUP(AP$1&amp;"_"&amp;AP$2,社会!$A:$J,9,0),"-"))</f>
        <v>社会</v>
      </c>
      <c r="AQ8" s="48" t="str">
        <f>IF(IFERROR(VLOOKUP(AQ$1&amp;"_"&amp;AQ$2,社会!$A:$J,9,0),"-")="-",AP8,IFERROR(VLOOKUP(AQ$1&amp;"_"&amp;AQ$2,社会!$A:$J,9,0),"-"))</f>
        <v>社会</v>
      </c>
      <c r="AR8" s="48" t="str">
        <f>IF(IFERROR(VLOOKUP(AR$1&amp;"_"&amp;AR$2,社会!$A:$J,9,0),"-")="-",AQ8,IFERROR(VLOOKUP(AR$1&amp;"_"&amp;AR$2,社会!$A:$J,9,0),"-"))</f>
        <v>社会</v>
      </c>
      <c r="AS8" s="48" t="str">
        <f>IF(IFERROR(VLOOKUP(AS$1&amp;"_"&amp;AS$2,社会!$A:$J,9,0),"-")="-",AR8,IFERROR(VLOOKUP(AS$1&amp;"_"&amp;AS$2,社会!$A:$J,9,0),"-"))</f>
        <v>社会</v>
      </c>
      <c r="AT8" s="49" t="str">
        <f>IF(IFERROR(VLOOKUP(AT$1&amp;"_"&amp;AT$2,社会!$A:$J,9,0),"-")="-",AS8,IFERROR(VLOOKUP(AT$1&amp;"_"&amp;AT$2,社会!$A:$J,9,0),"-"))</f>
        <v>社会</v>
      </c>
      <c r="AU8" s="50" t="str">
        <f>IF(IFERROR(VLOOKUP(AU$1&amp;"_"&amp;AU$2,社会!$A:$J,9,0),"-")="-",AT8,IFERROR(VLOOKUP(AU$1&amp;"_"&amp;AU$2,社会!$A:$J,9,0),"-"))</f>
        <v>社会</v>
      </c>
      <c r="AV8" s="51" t="str">
        <f>IF(IFERROR(VLOOKUP(AV$1&amp;"_"&amp;AV$2,社会!$A:$J,9,0),"-")="-",AU8,IFERROR(VLOOKUP(AV$1&amp;"_"&amp;AV$2,社会!$A:$J,9,0),"-"))</f>
        <v>社会</v>
      </c>
      <c r="AW8" s="51" t="str">
        <f>IF(IFERROR(VLOOKUP(AW$1&amp;"_"&amp;AW$2,社会!$A:$J,9,0),"-")="-",AV8,IFERROR(VLOOKUP(AW$1&amp;"_"&amp;AW$2,社会!$A:$J,9,0),"-"))</f>
        <v>社会</v>
      </c>
      <c r="AX8" s="51" t="str">
        <f>IF(IFERROR(VLOOKUP(AX$1&amp;"_"&amp;AX$2,社会!$A:$J,9,0),"-")="-",AW8,IFERROR(VLOOKUP(AX$1&amp;"_"&amp;AX$2,社会!$A:$J,9,0),"-"))</f>
        <v>社会</v>
      </c>
      <c r="AY8" s="52" t="str">
        <f>IF(IFERROR(VLOOKUP(AY$1&amp;"_"&amp;AY$2,社会!$A:$J,9,0),"-")="-",AX8,IFERROR(VLOOKUP(AY$1&amp;"_"&amp;AY$2,社会!$A:$J,9,0),"-"))</f>
        <v>社会</v>
      </c>
      <c r="AZ8" s="47" t="str">
        <f>IF(IFERROR(VLOOKUP(AZ$1&amp;"_"&amp;AZ$2,社会!$A:$J,9,0),"-")="-",AY8,IFERROR(VLOOKUP(AZ$1&amp;"_"&amp;AZ$2,社会!$A:$J,9,0),"-"))</f>
        <v>社会</v>
      </c>
      <c r="BA8" s="48" t="str">
        <f>IF(IFERROR(VLOOKUP(BA$1&amp;"_"&amp;BA$2,社会!$A:$J,9,0),"-")="-",AZ8,IFERROR(VLOOKUP(BA$1&amp;"_"&amp;BA$2,社会!$A:$J,9,0),"-"))</f>
        <v>社会</v>
      </c>
      <c r="BB8" s="48" t="str">
        <f>IF(IFERROR(VLOOKUP(BB$1&amp;"_"&amp;BB$2,社会!$A:$J,9,0),"-")="-",BA8,IFERROR(VLOOKUP(BB$1&amp;"_"&amp;BB$2,社会!$A:$J,9,0),"-"))</f>
        <v>社会</v>
      </c>
      <c r="BC8" s="48" t="str">
        <f>IF(IFERROR(VLOOKUP(BC$1&amp;"_"&amp;BC$2,社会!$A:$J,9,0),"-")="-",BB8,IFERROR(VLOOKUP(BC$1&amp;"_"&amp;BC$2,社会!$A:$J,9,0),"-"))</f>
        <v>社会</v>
      </c>
      <c r="BD8" s="49" t="str">
        <f>IF(IFERROR(VLOOKUP(BD$1&amp;"_"&amp;BD$2,社会!$A:$J,9,0),"-")="-",BC8,IFERROR(VLOOKUP(BD$1&amp;"_"&amp;BD$2,社会!$A:$J,9,0),"-"))</f>
        <v>社会</v>
      </c>
      <c r="BE8" s="50" t="str">
        <f>IF(IFERROR(VLOOKUP(BE$1&amp;"_"&amp;BE$2,社会!$A:$J,9,0),"-")="-",BD8,IFERROR(VLOOKUP(BE$1&amp;"_"&amp;BE$2,社会!$A:$J,9,0),"-"))</f>
        <v>社会</v>
      </c>
      <c r="BF8" s="51" t="str">
        <f>IF(IFERROR(VLOOKUP(BF$1&amp;"_"&amp;BF$2,社会!$A:$J,9,0),"-")="-",BE8,IFERROR(VLOOKUP(BF$1&amp;"_"&amp;BF$2,社会!$A:$J,9,0),"-"))</f>
        <v>社会</v>
      </c>
      <c r="BG8" s="51" t="str">
        <f>IF(IFERROR(VLOOKUP(BG$1&amp;"_"&amp;BG$2,社会!$A:$J,9,0),"-")="-",BF8,IFERROR(VLOOKUP(BG$1&amp;"_"&amp;BG$2,社会!$A:$J,9,0),"-"))</f>
        <v>社会</v>
      </c>
      <c r="BH8" s="51" t="str">
        <f>IF(IFERROR(VLOOKUP(BH$1&amp;"_"&amp;BH$2,社会!$A:$J,9,0),"-")="-",BG8,IFERROR(VLOOKUP(BH$1&amp;"_"&amp;BH$2,社会!$A:$J,9,0),"-"))</f>
        <v>社会</v>
      </c>
      <c r="BI8" s="52" t="str">
        <f>IF(IFERROR(VLOOKUP(BI$1&amp;"_"&amp;BI$2,社会!$A:$J,9,0),"-")="-",BH8,IFERROR(VLOOKUP(BI$1&amp;"_"&amp;BI$2,社会!$A:$J,9,0),"-"))</f>
        <v>社会</v>
      </c>
    </row>
    <row r="9" spans="1:61" s="45" customFormat="1" ht="15" customHeight="1" thickBot="1" x14ac:dyDescent="0.5">
      <c r="A9" s="40" t="s">
        <v>24</v>
      </c>
      <c r="B9" s="53" t="str">
        <f>HYPERLINK("#社会!A1",$A8)</f>
        <v>社会</v>
      </c>
      <c r="C9" s="42" t="str">
        <f t="shared" ref="C9:BI9" si="89">HYPERLINK("#社会!A1",$A8)</f>
        <v>社会</v>
      </c>
      <c r="D9" s="42" t="str">
        <f t="shared" si="89"/>
        <v>社会</v>
      </c>
      <c r="E9" s="42" t="str">
        <f t="shared" si="89"/>
        <v>社会</v>
      </c>
      <c r="F9" s="43" t="str">
        <f t="shared" si="89"/>
        <v>社会</v>
      </c>
      <c r="G9" s="41" t="str">
        <f t="shared" si="89"/>
        <v>社会</v>
      </c>
      <c r="H9" s="42" t="str">
        <f t="shared" si="89"/>
        <v>社会</v>
      </c>
      <c r="I9" s="42" t="str">
        <f t="shared" si="89"/>
        <v>社会</v>
      </c>
      <c r="J9" s="42" t="str">
        <f t="shared" si="89"/>
        <v>社会</v>
      </c>
      <c r="K9" s="43" t="str">
        <f t="shared" si="89"/>
        <v>社会</v>
      </c>
      <c r="L9" s="41" t="str">
        <f t="shared" si="89"/>
        <v>社会</v>
      </c>
      <c r="M9" s="42" t="str">
        <f t="shared" si="89"/>
        <v>社会</v>
      </c>
      <c r="N9" s="42" t="str">
        <f t="shared" si="89"/>
        <v>社会</v>
      </c>
      <c r="O9" s="42" t="str">
        <f t="shared" si="89"/>
        <v>社会</v>
      </c>
      <c r="P9" s="43" t="str">
        <f t="shared" si="89"/>
        <v>社会</v>
      </c>
      <c r="Q9" s="41" t="str">
        <f t="shared" si="89"/>
        <v>社会</v>
      </c>
      <c r="R9" s="42" t="str">
        <f t="shared" si="89"/>
        <v>社会</v>
      </c>
      <c r="S9" s="42" t="str">
        <f t="shared" si="89"/>
        <v>社会</v>
      </c>
      <c r="T9" s="42" t="str">
        <f t="shared" si="89"/>
        <v>社会</v>
      </c>
      <c r="U9" s="43" t="str">
        <f t="shared" si="89"/>
        <v>社会</v>
      </c>
      <c r="V9" s="41" t="str">
        <f t="shared" si="89"/>
        <v>社会</v>
      </c>
      <c r="W9" s="42" t="str">
        <f t="shared" si="89"/>
        <v>社会</v>
      </c>
      <c r="X9" s="42" t="str">
        <f t="shared" si="89"/>
        <v>社会</v>
      </c>
      <c r="Y9" s="42" t="str">
        <f t="shared" si="89"/>
        <v>社会</v>
      </c>
      <c r="Z9" s="43" t="str">
        <f t="shared" si="89"/>
        <v>社会</v>
      </c>
      <c r="AA9" s="41" t="str">
        <f t="shared" si="89"/>
        <v>社会</v>
      </c>
      <c r="AB9" s="42" t="str">
        <f t="shared" si="89"/>
        <v>社会</v>
      </c>
      <c r="AC9" s="42" t="str">
        <f t="shared" si="89"/>
        <v>社会</v>
      </c>
      <c r="AD9" s="42" t="str">
        <f t="shared" si="89"/>
        <v>社会</v>
      </c>
      <c r="AE9" s="43" t="str">
        <f t="shared" si="89"/>
        <v>社会</v>
      </c>
      <c r="AF9" s="41" t="str">
        <f t="shared" si="89"/>
        <v>社会</v>
      </c>
      <c r="AG9" s="42" t="str">
        <f t="shared" si="89"/>
        <v>社会</v>
      </c>
      <c r="AH9" s="42" t="str">
        <f t="shared" si="89"/>
        <v>社会</v>
      </c>
      <c r="AI9" s="42" t="str">
        <f t="shared" si="89"/>
        <v>社会</v>
      </c>
      <c r="AJ9" s="43" t="str">
        <f t="shared" si="89"/>
        <v>社会</v>
      </c>
      <c r="AK9" s="41" t="str">
        <f t="shared" si="89"/>
        <v>社会</v>
      </c>
      <c r="AL9" s="42" t="str">
        <f t="shared" si="89"/>
        <v>社会</v>
      </c>
      <c r="AM9" s="42" t="str">
        <f t="shared" si="89"/>
        <v>社会</v>
      </c>
      <c r="AN9" s="42" t="str">
        <f t="shared" si="89"/>
        <v>社会</v>
      </c>
      <c r="AO9" s="43" t="str">
        <f t="shared" si="89"/>
        <v>社会</v>
      </c>
      <c r="AP9" s="41" t="str">
        <f t="shared" si="89"/>
        <v>社会</v>
      </c>
      <c r="AQ9" s="42" t="str">
        <f t="shared" si="89"/>
        <v>社会</v>
      </c>
      <c r="AR9" s="42" t="str">
        <f t="shared" si="89"/>
        <v>社会</v>
      </c>
      <c r="AS9" s="42" t="str">
        <f t="shared" si="89"/>
        <v>社会</v>
      </c>
      <c r="AT9" s="43" t="str">
        <f t="shared" si="89"/>
        <v>社会</v>
      </c>
      <c r="AU9" s="41" t="str">
        <f t="shared" si="89"/>
        <v>社会</v>
      </c>
      <c r="AV9" s="42" t="str">
        <f t="shared" si="89"/>
        <v>社会</v>
      </c>
      <c r="AW9" s="42" t="str">
        <f t="shared" si="89"/>
        <v>社会</v>
      </c>
      <c r="AX9" s="42" t="str">
        <f t="shared" si="89"/>
        <v>社会</v>
      </c>
      <c r="AY9" s="43" t="str">
        <f t="shared" si="89"/>
        <v>社会</v>
      </c>
      <c r="AZ9" s="41" t="str">
        <f t="shared" si="89"/>
        <v>社会</v>
      </c>
      <c r="BA9" s="42" t="str">
        <f t="shared" si="89"/>
        <v>社会</v>
      </c>
      <c r="BB9" s="42" t="str">
        <f t="shared" si="89"/>
        <v>社会</v>
      </c>
      <c r="BC9" s="42" t="str">
        <f t="shared" si="89"/>
        <v>社会</v>
      </c>
      <c r="BD9" s="43" t="str">
        <f t="shared" si="89"/>
        <v>社会</v>
      </c>
      <c r="BE9" s="41" t="str">
        <f t="shared" si="89"/>
        <v>社会</v>
      </c>
      <c r="BF9" s="42" t="str">
        <f t="shared" si="89"/>
        <v>社会</v>
      </c>
      <c r="BG9" s="42" t="str">
        <f t="shared" si="89"/>
        <v>社会</v>
      </c>
      <c r="BH9" s="42" t="str">
        <f t="shared" si="89"/>
        <v>社会</v>
      </c>
      <c r="BI9" s="43" t="str">
        <f t="shared" si="89"/>
        <v>社会</v>
      </c>
    </row>
    <row r="10" spans="1:61" ht="38.4" customHeight="1" thickTop="1" x14ac:dyDescent="0.45">
      <c r="A10" s="54" t="s">
        <v>26</v>
      </c>
      <c r="B10" s="12" t="str">
        <f>IF(IFERROR(VLOOKUP(B$1&amp;"_"&amp;B$2,数学!$A:$J,9,0),"-")="-",A10,IFERROR(VLOOKUP(B$1&amp;"_"&amp;B$2,数学!$A:$J,9,0),"-"))</f>
        <v>数学</v>
      </c>
      <c r="C10" s="35" t="str">
        <f>IF(IFERROR(VLOOKUP(C$1&amp;"_"&amp;C$2,数学!$A:$J,9,0),"-")="-",B10,IFERROR(VLOOKUP(C$1&amp;"_"&amp;C$2,数学!$A:$J,9,0),"-"))</f>
        <v>数学</v>
      </c>
      <c r="D10" s="35" t="str">
        <f>IF(IFERROR(VLOOKUP(D$1&amp;"_"&amp;D$2,数学!$A:$J,9,0),"-")="-",C10,IFERROR(VLOOKUP(D$1&amp;"_"&amp;D$2,数学!$A:$J,9,0),"-"))</f>
        <v>数学</v>
      </c>
      <c r="E10" s="35" t="str">
        <f>IF(IFERROR(VLOOKUP(E$1&amp;"_"&amp;E$2,数学!$A:$J,9,0),"-")="-",D10,IFERROR(VLOOKUP(E$1&amp;"_"&amp;E$2,数学!$A:$J,9,0),"-"))</f>
        <v>数学</v>
      </c>
      <c r="F10" s="36" t="str">
        <f>IF(IFERROR(VLOOKUP(F$1&amp;"_"&amp;F$2,数学!$A:$J,9,0),"-")="-",E10,IFERROR(VLOOKUP(F$1&amp;"_"&amp;F$2,数学!$A:$J,9,0),"-"))</f>
        <v>数学</v>
      </c>
      <c r="G10" s="12" t="str">
        <f>IF(IFERROR(VLOOKUP(G$1&amp;"_"&amp;G$2,数学!$A:$J,9,0),"-")="-",F10,IFERROR(VLOOKUP(G$1&amp;"_"&amp;G$2,数学!$A:$J,9,0),"-"))</f>
        <v>数学</v>
      </c>
      <c r="H10" s="35" t="str">
        <f>IF(IFERROR(VLOOKUP(H$1&amp;"_"&amp;H$2,数学!$A:$J,9,0),"-")="-",G10,IFERROR(VLOOKUP(H$1&amp;"_"&amp;H$2,数学!$A:$J,9,0),"-"))</f>
        <v>数学</v>
      </c>
      <c r="I10" s="35" t="str">
        <f>IF(IFERROR(VLOOKUP(I$1&amp;"_"&amp;I$2,数学!$A:$J,9,0),"-")="-",H10,IFERROR(VLOOKUP(I$1&amp;"_"&amp;I$2,数学!$A:$J,9,0),"-"))</f>
        <v>数学</v>
      </c>
      <c r="J10" s="35" t="str">
        <f>IF(IFERROR(VLOOKUP(J$1&amp;"_"&amp;J$2,数学!$A:$J,9,0),"-")="-",I10,IFERROR(VLOOKUP(J$1&amp;"_"&amp;J$2,数学!$A:$J,9,0),"-"))</f>
        <v>数学</v>
      </c>
      <c r="K10" s="36" t="str">
        <f>IF(IFERROR(VLOOKUP(K$1&amp;"_"&amp;K$2,数学!$A:$J,9,0),"-")="-",J10,IFERROR(VLOOKUP(K$1&amp;"_"&amp;K$2,数学!$A:$J,9,0),"-"))</f>
        <v>数学</v>
      </c>
      <c r="L10" s="12" t="str">
        <f>IF(IFERROR(VLOOKUP(L$1&amp;"_"&amp;L$2,数学!$A:$J,9,0),"-")="-",K10,IFERROR(VLOOKUP(L$1&amp;"_"&amp;L$2,数学!$A:$J,9,0),"-"))</f>
        <v>数学</v>
      </c>
      <c r="M10" s="35" t="str">
        <f>IF(IFERROR(VLOOKUP(M$1&amp;"_"&amp;M$2,数学!$A:$J,9,0),"-")="-",L10,IFERROR(VLOOKUP(M$1&amp;"_"&amp;M$2,数学!$A:$J,9,0),"-"))</f>
        <v>数学</v>
      </c>
      <c r="N10" s="35" t="str">
        <f>IF(IFERROR(VLOOKUP(N$1&amp;"_"&amp;N$2,数学!$A:$J,9,0),"-")="-",M10,IFERROR(VLOOKUP(N$1&amp;"_"&amp;N$2,数学!$A:$J,9,0),"-"))</f>
        <v>数学</v>
      </c>
      <c r="O10" s="35" t="str">
        <f>IF(IFERROR(VLOOKUP(O$1&amp;"_"&amp;O$2,数学!$A:$J,9,0),"-")="-",N10,IFERROR(VLOOKUP(O$1&amp;"_"&amp;O$2,数学!$A:$J,9,0),"-"))</f>
        <v>数学</v>
      </c>
      <c r="P10" s="36" t="str">
        <f>IF(IFERROR(VLOOKUP(P$1&amp;"_"&amp;P$2,数学!$A:$J,9,0),"-")="-",O10,IFERROR(VLOOKUP(P$1&amp;"_"&amp;P$2,数学!$A:$J,9,0),"-"))</f>
        <v>数学</v>
      </c>
      <c r="Q10" s="12" t="str">
        <f>IF(IFERROR(VLOOKUP(Q$1&amp;"_"&amp;Q$2,数学!$A:$J,9,0),"-")="-",P10,IFERROR(VLOOKUP(Q$1&amp;"_"&amp;Q$2,数学!$A:$J,9,0),"-"))</f>
        <v>数学</v>
      </c>
      <c r="R10" s="35" t="str">
        <f>IF(IFERROR(VLOOKUP(R$1&amp;"_"&amp;R$2,数学!$A:$J,9,0),"-")="-",Q10,IFERROR(VLOOKUP(R$1&amp;"_"&amp;R$2,数学!$A:$J,9,0),"-"))</f>
        <v>数学</v>
      </c>
      <c r="S10" s="35" t="str">
        <f>IF(IFERROR(VLOOKUP(S$1&amp;"_"&amp;S$2,数学!$A:$J,9,0),"-")="-",R10,IFERROR(VLOOKUP(S$1&amp;"_"&amp;S$2,数学!$A:$J,9,0),"-"))</f>
        <v>数学</v>
      </c>
      <c r="T10" s="35" t="str">
        <f>IF(IFERROR(VLOOKUP(T$1&amp;"_"&amp;T$2,数学!$A:$J,9,0),"-")="-",S10,IFERROR(VLOOKUP(T$1&amp;"_"&amp;T$2,数学!$A:$J,9,0),"-"))</f>
        <v>数学</v>
      </c>
      <c r="U10" s="36" t="str">
        <f>IF(IFERROR(VLOOKUP(U$1&amp;"_"&amp;U$2,数学!$A:$J,9,0),"-")="-",T10,IFERROR(VLOOKUP(U$1&amp;"_"&amp;U$2,数学!$A:$J,9,0),"-"))</f>
        <v>数学</v>
      </c>
      <c r="V10" s="12" t="str">
        <f>IF(IFERROR(VLOOKUP(V$1&amp;"_"&amp;V$2,数学!$A:$J,9,0),"-")="-",U10,IFERROR(VLOOKUP(V$1&amp;"_"&amp;V$2,数学!$A:$J,9,0),"-"))</f>
        <v>数学</v>
      </c>
      <c r="W10" s="35" t="str">
        <f>IF(IFERROR(VLOOKUP(W$1&amp;"_"&amp;W$2,数学!$A:$J,9,0),"-")="-",V10,IFERROR(VLOOKUP(W$1&amp;"_"&amp;W$2,数学!$A:$J,9,0),"-"))</f>
        <v>数学</v>
      </c>
      <c r="X10" s="35" t="str">
        <f>IF(IFERROR(VLOOKUP(X$1&amp;"_"&amp;X$2,数学!$A:$J,9,0),"-")="-",W10,IFERROR(VLOOKUP(X$1&amp;"_"&amp;X$2,数学!$A:$J,9,0),"-"))</f>
        <v>数学</v>
      </c>
      <c r="Y10" s="35" t="str">
        <f>IF(IFERROR(VLOOKUP(Y$1&amp;"_"&amp;Y$2,数学!$A:$J,9,0),"-")="-",X10,IFERROR(VLOOKUP(Y$1&amp;"_"&amp;Y$2,数学!$A:$J,9,0),"-"))</f>
        <v>数学</v>
      </c>
      <c r="Z10" s="36" t="str">
        <f>IF(IFERROR(VLOOKUP(Z$1&amp;"_"&amp;Z$2,数学!$A:$J,9,0),"-")="-",Y10,IFERROR(VLOOKUP(Z$1&amp;"_"&amp;Z$2,数学!$A:$J,9,0),"-"))</f>
        <v>数学</v>
      </c>
      <c r="AA10" s="12" t="str">
        <f>IF(IFERROR(VLOOKUP(AA$1&amp;"_"&amp;AA$2,数学!$A:$J,9,0),"-")="-",Z10,IFERROR(VLOOKUP(AA$1&amp;"_"&amp;AA$2,数学!$A:$J,9,0),"-"))</f>
        <v>数学</v>
      </c>
      <c r="AB10" s="35" t="str">
        <f>IF(IFERROR(VLOOKUP(AB$1&amp;"_"&amp;AB$2,数学!$A:$J,9,0),"-")="-",AA10,IFERROR(VLOOKUP(AB$1&amp;"_"&amp;AB$2,数学!$A:$J,9,0),"-"))</f>
        <v>数学</v>
      </c>
      <c r="AC10" s="35" t="str">
        <f>IF(IFERROR(VLOOKUP(AC$1&amp;"_"&amp;AC$2,数学!$A:$J,9,0),"-")="-",AB10,IFERROR(VLOOKUP(AC$1&amp;"_"&amp;AC$2,数学!$A:$J,9,0),"-"))</f>
        <v>数学</v>
      </c>
      <c r="AD10" s="35" t="str">
        <f>IF(IFERROR(VLOOKUP(AD$1&amp;"_"&amp;AD$2,数学!$A:$J,9,0),"-")="-",AC10,IFERROR(VLOOKUP(AD$1&amp;"_"&amp;AD$2,数学!$A:$J,9,0),"-"))</f>
        <v>数学</v>
      </c>
      <c r="AE10" s="36" t="str">
        <f>IF(IFERROR(VLOOKUP(AE$1&amp;"_"&amp;AE$2,数学!$A:$J,9,0),"-")="-",AD10,IFERROR(VLOOKUP(AE$1&amp;"_"&amp;AE$2,数学!$A:$J,9,0),"-"))</f>
        <v>数学</v>
      </c>
      <c r="AF10" s="12" t="str">
        <f>IF(IFERROR(VLOOKUP(AF$1&amp;"_"&amp;AF$2,数学!$A:$J,9,0),"-")="-",AE10,IFERROR(VLOOKUP(AF$1&amp;"_"&amp;AF$2,数学!$A:$J,9,0),"-"))</f>
        <v>数学</v>
      </c>
      <c r="AG10" s="35" t="str">
        <f>IF(IFERROR(VLOOKUP(AG$1&amp;"_"&amp;AG$2,数学!$A:$J,9,0),"-")="-",AF10,IFERROR(VLOOKUP(AG$1&amp;"_"&amp;AG$2,数学!$A:$J,9,0),"-"))</f>
        <v>数学</v>
      </c>
      <c r="AH10" s="35" t="str">
        <f>IF(IFERROR(VLOOKUP(AH$1&amp;"_"&amp;AH$2,数学!$A:$J,9,0),"-")="-",AG10,IFERROR(VLOOKUP(AH$1&amp;"_"&amp;AH$2,数学!$A:$J,9,0),"-"))</f>
        <v>数学</v>
      </c>
      <c r="AI10" s="35" t="str">
        <f>IF(IFERROR(VLOOKUP(AI$1&amp;"_"&amp;AI$2,数学!$A:$J,9,0),"-")="-",AH10,IFERROR(VLOOKUP(AI$1&amp;"_"&amp;AI$2,数学!$A:$J,9,0),"-"))</f>
        <v>数学</v>
      </c>
      <c r="AJ10" s="36" t="str">
        <f>IF(IFERROR(VLOOKUP(AJ$1&amp;"_"&amp;AJ$2,数学!$A:$J,9,0),"-")="-",AI10,IFERROR(VLOOKUP(AJ$1&amp;"_"&amp;AJ$2,数学!$A:$J,9,0),"-"))</f>
        <v>数学</v>
      </c>
      <c r="AK10" s="12" t="str">
        <f>IF(IFERROR(VLOOKUP(AK$1&amp;"_"&amp;AK$2,数学!$A:$J,9,0),"-")="-",AJ10,IFERROR(VLOOKUP(AK$1&amp;"_"&amp;AK$2,数学!$A:$J,9,0),"-"))</f>
        <v>数学</v>
      </c>
      <c r="AL10" s="35" t="str">
        <f>IF(IFERROR(VLOOKUP(AL$1&amp;"_"&amp;AL$2,数学!$A:$J,9,0),"-")="-",AK10,IFERROR(VLOOKUP(AL$1&amp;"_"&amp;AL$2,数学!$A:$J,9,0),"-"))</f>
        <v>数学</v>
      </c>
      <c r="AM10" s="35" t="str">
        <f>IF(IFERROR(VLOOKUP(AM$1&amp;"_"&amp;AM$2,数学!$A:$J,9,0),"-")="-",AL10,IFERROR(VLOOKUP(AM$1&amp;"_"&amp;AM$2,数学!$A:$J,9,0),"-"))</f>
        <v>数学</v>
      </c>
      <c r="AN10" s="35" t="str">
        <f>IF(IFERROR(VLOOKUP(AN$1&amp;"_"&amp;AN$2,数学!$A:$J,9,0),"-")="-",AM10,IFERROR(VLOOKUP(AN$1&amp;"_"&amp;AN$2,数学!$A:$J,9,0),"-"))</f>
        <v>数学</v>
      </c>
      <c r="AO10" s="36" t="str">
        <f>IF(IFERROR(VLOOKUP(AO$1&amp;"_"&amp;AO$2,数学!$A:$J,9,0),"-")="-",AN10,IFERROR(VLOOKUP(AO$1&amp;"_"&amp;AO$2,数学!$A:$J,9,0),"-"))</f>
        <v>数学</v>
      </c>
      <c r="AP10" s="12" t="str">
        <f>IF(IFERROR(VLOOKUP(AP$1&amp;"_"&amp;AP$2,数学!$A:$J,9,0),"-")="-",AO10,IFERROR(VLOOKUP(AP$1&amp;"_"&amp;AP$2,数学!$A:$J,9,0),"-"))</f>
        <v>数学</v>
      </c>
      <c r="AQ10" s="35" t="str">
        <f>IF(IFERROR(VLOOKUP(AQ$1&amp;"_"&amp;AQ$2,数学!$A:$J,9,0),"-")="-",AP10,IFERROR(VLOOKUP(AQ$1&amp;"_"&amp;AQ$2,数学!$A:$J,9,0),"-"))</f>
        <v>数学</v>
      </c>
      <c r="AR10" s="35" t="str">
        <f>IF(IFERROR(VLOOKUP(AR$1&amp;"_"&amp;AR$2,数学!$A:$J,9,0),"-")="-",AQ10,IFERROR(VLOOKUP(AR$1&amp;"_"&amp;AR$2,数学!$A:$J,9,0),"-"))</f>
        <v>数学</v>
      </c>
      <c r="AS10" s="35" t="str">
        <f>IF(IFERROR(VLOOKUP(AS$1&amp;"_"&amp;AS$2,数学!$A:$J,9,0),"-")="-",AR10,IFERROR(VLOOKUP(AS$1&amp;"_"&amp;AS$2,数学!$A:$J,9,0),"-"))</f>
        <v>数学</v>
      </c>
      <c r="AT10" s="36" t="str">
        <f>IF(IFERROR(VLOOKUP(AT$1&amp;"_"&amp;AT$2,数学!$A:$J,9,0),"-")="-",AS10,IFERROR(VLOOKUP(AT$1&amp;"_"&amp;AT$2,数学!$A:$J,9,0),"-"))</f>
        <v>数学</v>
      </c>
      <c r="AU10" s="12" t="str">
        <f>IF(IFERROR(VLOOKUP(AU$1&amp;"_"&amp;AU$2,数学!$A:$J,9,0),"-")="-",AT10,IFERROR(VLOOKUP(AU$1&amp;"_"&amp;AU$2,数学!$A:$J,9,0),"-"))</f>
        <v>数学</v>
      </c>
      <c r="AV10" s="35" t="str">
        <f>IF(IFERROR(VLOOKUP(AV$1&amp;"_"&amp;AV$2,数学!$A:$J,9,0),"-")="-",AU10,IFERROR(VLOOKUP(AV$1&amp;"_"&amp;AV$2,数学!$A:$J,9,0),"-"))</f>
        <v>数学</v>
      </c>
      <c r="AW10" s="35" t="str">
        <f>IF(IFERROR(VLOOKUP(AW$1&amp;"_"&amp;AW$2,数学!$A:$J,9,0),"-")="-",AV10,IFERROR(VLOOKUP(AW$1&amp;"_"&amp;AW$2,数学!$A:$J,9,0),"-"))</f>
        <v>数学</v>
      </c>
      <c r="AX10" s="35" t="str">
        <f>IF(IFERROR(VLOOKUP(AX$1&amp;"_"&amp;AX$2,数学!$A:$J,9,0),"-")="-",AW10,IFERROR(VLOOKUP(AX$1&amp;"_"&amp;AX$2,数学!$A:$J,9,0),"-"))</f>
        <v>数学</v>
      </c>
      <c r="AY10" s="36" t="str">
        <f>IF(IFERROR(VLOOKUP(AY$1&amp;"_"&amp;AY$2,数学!$A:$J,9,0),"-")="-",AX10,IFERROR(VLOOKUP(AY$1&amp;"_"&amp;AY$2,数学!$A:$J,9,0),"-"))</f>
        <v>数学</v>
      </c>
      <c r="AZ10" s="12" t="str">
        <f>IF(IFERROR(VLOOKUP(AZ$1&amp;"_"&amp;AZ$2,数学!$A:$J,9,0),"-")="-",AY10,IFERROR(VLOOKUP(AZ$1&amp;"_"&amp;AZ$2,数学!$A:$J,9,0),"-"))</f>
        <v>数学</v>
      </c>
      <c r="BA10" s="35" t="str">
        <f>IF(IFERROR(VLOOKUP(BA$1&amp;"_"&amp;BA$2,数学!$A:$J,9,0),"-")="-",AZ10,IFERROR(VLOOKUP(BA$1&amp;"_"&amp;BA$2,数学!$A:$J,9,0),"-"))</f>
        <v>数学</v>
      </c>
      <c r="BB10" s="35" t="str">
        <f>IF(IFERROR(VLOOKUP(BB$1&amp;"_"&amp;BB$2,数学!$A:$J,9,0),"-")="-",BA10,IFERROR(VLOOKUP(BB$1&amp;"_"&amp;BB$2,数学!$A:$J,9,0),"-"))</f>
        <v>数学</v>
      </c>
      <c r="BC10" s="35" t="str">
        <f>IF(IFERROR(VLOOKUP(BC$1&amp;"_"&amp;BC$2,数学!$A:$J,9,0),"-")="-",BB10,IFERROR(VLOOKUP(BC$1&amp;"_"&amp;BC$2,数学!$A:$J,9,0),"-"))</f>
        <v>数学</v>
      </c>
      <c r="BD10" s="36" t="str">
        <f>IF(IFERROR(VLOOKUP(BD$1&amp;"_"&amp;BD$2,数学!$A:$J,9,0),"-")="-",BC10,IFERROR(VLOOKUP(BD$1&amp;"_"&amp;BD$2,数学!$A:$J,9,0),"-"))</f>
        <v>数学</v>
      </c>
      <c r="BE10" s="12" t="str">
        <f>IF(IFERROR(VLOOKUP(BE$1&amp;"_"&amp;BE$2,数学!$A:$J,9,0),"-")="-",BD10,IFERROR(VLOOKUP(BE$1&amp;"_"&amp;BE$2,数学!$A:$J,9,0),"-"))</f>
        <v>数学</v>
      </c>
      <c r="BF10" s="35" t="str">
        <f>IF(IFERROR(VLOOKUP(BF$1&amp;"_"&amp;BF$2,数学!$A:$J,9,0),"-")="-",BE10,IFERROR(VLOOKUP(BF$1&amp;"_"&amp;BF$2,数学!$A:$J,9,0),"-"))</f>
        <v>数学</v>
      </c>
      <c r="BG10" s="35" t="str">
        <f>IF(IFERROR(VLOOKUP(BG$1&amp;"_"&amp;BG$2,数学!$A:$J,9,0),"-")="-",BF10,IFERROR(VLOOKUP(BG$1&amp;"_"&amp;BG$2,数学!$A:$J,9,0),"-"))</f>
        <v>数学</v>
      </c>
      <c r="BH10" s="35" t="str">
        <f>IF(IFERROR(VLOOKUP(BH$1&amp;"_"&amp;BH$2,数学!$A:$J,9,0),"-")="-",BG10,IFERROR(VLOOKUP(BH$1&amp;"_"&amp;BH$2,数学!$A:$J,9,0),"-"))</f>
        <v>数学</v>
      </c>
      <c r="BI10" s="36" t="str">
        <f>IF(IFERROR(VLOOKUP(BI$1&amp;"_"&amp;BI$2,数学!$A:$J,9,0),"-")="-",BH10,IFERROR(VLOOKUP(BI$1&amp;"_"&amp;BI$2,数学!$A:$J,9,0),"-"))</f>
        <v>数学</v>
      </c>
    </row>
    <row r="11" spans="1:61" s="45" customFormat="1" ht="15" customHeight="1" thickBot="1" x14ac:dyDescent="0.4">
      <c r="A11" s="55" t="s">
        <v>24</v>
      </c>
      <c r="B11" s="56" t="str">
        <f>HYPERLINK("#数学!A1",$A10)</f>
        <v>数学</v>
      </c>
      <c r="C11" s="57" t="str">
        <f t="shared" ref="C11:BI11" si="90">HYPERLINK("#数学!A1",$A10)</f>
        <v>数学</v>
      </c>
      <c r="D11" s="57" t="str">
        <f t="shared" si="90"/>
        <v>数学</v>
      </c>
      <c r="E11" s="57" t="str">
        <f t="shared" si="90"/>
        <v>数学</v>
      </c>
      <c r="F11" s="58" t="str">
        <f t="shared" si="90"/>
        <v>数学</v>
      </c>
      <c r="G11" s="56" t="str">
        <f t="shared" si="90"/>
        <v>数学</v>
      </c>
      <c r="H11" s="57" t="str">
        <f t="shared" si="90"/>
        <v>数学</v>
      </c>
      <c r="I11" s="57" t="str">
        <f t="shared" si="90"/>
        <v>数学</v>
      </c>
      <c r="J11" s="57" t="str">
        <f t="shared" si="90"/>
        <v>数学</v>
      </c>
      <c r="K11" s="58" t="str">
        <f t="shared" si="90"/>
        <v>数学</v>
      </c>
      <c r="L11" s="56" t="str">
        <f t="shared" si="90"/>
        <v>数学</v>
      </c>
      <c r="M11" s="57" t="str">
        <f t="shared" si="90"/>
        <v>数学</v>
      </c>
      <c r="N11" s="57" t="str">
        <f t="shared" si="90"/>
        <v>数学</v>
      </c>
      <c r="O11" s="57" t="str">
        <f t="shared" si="90"/>
        <v>数学</v>
      </c>
      <c r="P11" s="58" t="str">
        <f t="shared" si="90"/>
        <v>数学</v>
      </c>
      <c r="Q11" s="56" t="str">
        <f t="shared" si="90"/>
        <v>数学</v>
      </c>
      <c r="R11" s="57" t="str">
        <f t="shared" si="90"/>
        <v>数学</v>
      </c>
      <c r="S11" s="57" t="str">
        <f t="shared" si="90"/>
        <v>数学</v>
      </c>
      <c r="T11" s="57" t="str">
        <f t="shared" si="90"/>
        <v>数学</v>
      </c>
      <c r="U11" s="58" t="str">
        <f t="shared" si="90"/>
        <v>数学</v>
      </c>
      <c r="V11" s="56" t="str">
        <f t="shared" si="90"/>
        <v>数学</v>
      </c>
      <c r="W11" s="57" t="str">
        <f t="shared" si="90"/>
        <v>数学</v>
      </c>
      <c r="X11" s="57" t="str">
        <f t="shared" si="90"/>
        <v>数学</v>
      </c>
      <c r="Y11" s="57" t="str">
        <f t="shared" si="90"/>
        <v>数学</v>
      </c>
      <c r="Z11" s="58" t="str">
        <f t="shared" si="90"/>
        <v>数学</v>
      </c>
      <c r="AA11" s="56" t="str">
        <f t="shared" si="90"/>
        <v>数学</v>
      </c>
      <c r="AB11" s="57" t="str">
        <f t="shared" si="90"/>
        <v>数学</v>
      </c>
      <c r="AC11" s="57" t="str">
        <f t="shared" si="90"/>
        <v>数学</v>
      </c>
      <c r="AD11" s="57" t="str">
        <f t="shared" si="90"/>
        <v>数学</v>
      </c>
      <c r="AE11" s="58" t="str">
        <f t="shared" si="90"/>
        <v>数学</v>
      </c>
      <c r="AF11" s="56" t="str">
        <f t="shared" si="90"/>
        <v>数学</v>
      </c>
      <c r="AG11" s="57" t="str">
        <f t="shared" si="90"/>
        <v>数学</v>
      </c>
      <c r="AH11" s="57" t="str">
        <f t="shared" si="90"/>
        <v>数学</v>
      </c>
      <c r="AI11" s="57" t="str">
        <f t="shared" si="90"/>
        <v>数学</v>
      </c>
      <c r="AJ11" s="58" t="str">
        <f t="shared" si="90"/>
        <v>数学</v>
      </c>
      <c r="AK11" s="56" t="str">
        <f t="shared" si="90"/>
        <v>数学</v>
      </c>
      <c r="AL11" s="57" t="str">
        <f t="shared" si="90"/>
        <v>数学</v>
      </c>
      <c r="AM11" s="57" t="str">
        <f t="shared" si="90"/>
        <v>数学</v>
      </c>
      <c r="AN11" s="57" t="str">
        <f t="shared" si="90"/>
        <v>数学</v>
      </c>
      <c r="AO11" s="58" t="str">
        <f t="shared" si="90"/>
        <v>数学</v>
      </c>
      <c r="AP11" s="56" t="str">
        <f t="shared" si="90"/>
        <v>数学</v>
      </c>
      <c r="AQ11" s="57" t="str">
        <f t="shared" si="90"/>
        <v>数学</v>
      </c>
      <c r="AR11" s="57" t="str">
        <f t="shared" si="90"/>
        <v>数学</v>
      </c>
      <c r="AS11" s="57" t="str">
        <f t="shared" si="90"/>
        <v>数学</v>
      </c>
      <c r="AT11" s="58" t="str">
        <f t="shared" si="90"/>
        <v>数学</v>
      </c>
      <c r="AU11" s="56" t="str">
        <f t="shared" si="90"/>
        <v>数学</v>
      </c>
      <c r="AV11" s="57" t="str">
        <f t="shared" si="90"/>
        <v>数学</v>
      </c>
      <c r="AW11" s="57" t="str">
        <f t="shared" si="90"/>
        <v>数学</v>
      </c>
      <c r="AX11" s="57" t="str">
        <f t="shared" si="90"/>
        <v>数学</v>
      </c>
      <c r="AY11" s="58" t="str">
        <f t="shared" si="90"/>
        <v>数学</v>
      </c>
      <c r="AZ11" s="56" t="str">
        <f t="shared" si="90"/>
        <v>数学</v>
      </c>
      <c r="BA11" s="57" t="str">
        <f t="shared" si="90"/>
        <v>数学</v>
      </c>
      <c r="BB11" s="57" t="str">
        <f t="shared" si="90"/>
        <v>数学</v>
      </c>
      <c r="BC11" s="57" t="str">
        <f t="shared" si="90"/>
        <v>数学</v>
      </c>
      <c r="BD11" s="58" t="str">
        <f t="shared" si="90"/>
        <v>数学</v>
      </c>
      <c r="BE11" s="56" t="str">
        <f t="shared" si="90"/>
        <v>数学</v>
      </c>
      <c r="BF11" s="57" t="str">
        <f t="shared" si="90"/>
        <v>数学</v>
      </c>
      <c r="BG11" s="57" t="str">
        <f t="shared" si="90"/>
        <v>数学</v>
      </c>
      <c r="BH11" s="57" t="str">
        <f t="shared" si="90"/>
        <v>数学</v>
      </c>
      <c r="BI11" s="58" t="str">
        <f t="shared" si="90"/>
        <v>数学</v>
      </c>
    </row>
    <row r="12" spans="1:61" ht="38.4" customHeight="1" thickTop="1" x14ac:dyDescent="0.45">
      <c r="A12" s="59" t="s">
        <v>27</v>
      </c>
      <c r="B12" s="47" t="str">
        <f>IF(IFERROR(VLOOKUP(B$1&amp;"_"&amp;B$2,理科!$A:$J,9,0),"-")="-",A12,IFERROR(VLOOKUP(B$1&amp;"_"&amp;B$2,理科!$A:$J,9,0),"-"))</f>
        <v>理科</v>
      </c>
      <c r="C12" s="48" t="str">
        <f>IF(IFERROR(VLOOKUP(C$1&amp;"_"&amp;C$2,理科!$A:$J,9,0),"-")="-",B12,IFERROR(VLOOKUP(C$1&amp;"_"&amp;C$2,理科!$A:$J,9,0),"-"))</f>
        <v>理科</v>
      </c>
      <c r="D12" s="48" t="str">
        <f>IF(IFERROR(VLOOKUP(D$1&amp;"_"&amp;D$2,理科!$A:$J,9,0),"-")="-",C12,IFERROR(VLOOKUP(D$1&amp;"_"&amp;D$2,理科!$A:$J,9,0),"-"))</f>
        <v>理科</v>
      </c>
      <c r="E12" s="48" t="str">
        <f>IF(IFERROR(VLOOKUP(E$1&amp;"_"&amp;E$2,理科!$A:$J,9,0),"-")="-",D12,IFERROR(VLOOKUP(E$1&amp;"_"&amp;E$2,理科!$A:$J,9,0),"-"))</f>
        <v>理科</v>
      </c>
      <c r="F12" s="49" t="str">
        <f>IF(IFERROR(VLOOKUP(F$1&amp;"_"&amp;F$2,理科!$A:$J,9,0),"-")="-",E12,IFERROR(VLOOKUP(F$1&amp;"_"&amp;F$2,理科!$A:$J,9,0),"-"))</f>
        <v>理科</v>
      </c>
      <c r="G12" s="47" t="str">
        <f>IF(IFERROR(VLOOKUP(G$1&amp;"_"&amp;G$2,理科!$A:$J,9,0),"-")="-",F12,IFERROR(VLOOKUP(G$1&amp;"_"&amp;G$2,理科!$A:$J,9,0),"-"))</f>
        <v>理科</v>
      </c>
      <c r="H12" s="48" t="str">
        <f>IF(IFERROR(VLOOKUP(H$1&amp;"_"&amp;H$2,理科!$A:$J,9,0),"-")="-",G12,IFERROR(VLOOKUP(H$1&amp;"_"&amp;H$2,理科!$A:$J,9,0),"-"))</f>
        <v>理科</v>
      </c>
      <c r="I12" s="48" t="str">
        <f>IF(IFERROR(VLOOKUP(I$1&amp;"_"&amp;I$2,理科!$A:$J,9,0),"-")="-",H12,IFERROR(VLOOKUP(I$1&amp;"_"&amp;I$2,理科!$A:$J,9,0),"-"))</f>
        <v>理科</v>
      </c>
      <c r="J12" s="48" t="str">
        <f>IF(IFERROR(VLOOKUP(J$1&amp;"_"&amp;J$2,理科!$A:$J,9,0),"-")="-",I12,IFERROR(VLOOKUP(J$1&amp;"_"&amp;J$2,理科!$A:$J,9,0),"-"))</f>
        <v>理科</v>
      </c>
      <c r="K12" s="49" t="str">
        <f>IF(IFERROR(VLOOKUP(K$1&amp;"_"&amp;K$2,理科!$A:$J,9,0),"-")="-",J12,IFERROR(VLOOKUP(K$1&amp;"_"&amp;K$2,理科!$A:$J,9,0),"-"))</f>
        <v>理科</v>
      </c>
      <c r="L12" s="47" t="str">
        <f>IF(IFERROR(VLOOKUP(L$1&amp;"_"&amp;L$2,理科!$A:$J,9,0),"-")="-",K12,IFERROR(VLOOKUP(L$1&amp;"_"&amp;L$2,理科!$A:$J,9,0),"-"))</f>
        <v>理科</v>
      </c>
      <c r="M12" s="48" t="str">
        <f>IF(IFERROR(VLOOKUP(M$1&amp;"_"&amp;M$2,理科!$A:$J,9,0),"-")="-",L12,IFERROR(VLOOKUP(M$1&amp;"_"&amp;M$2,理科!$A:$J,9,0),"-"))</f>
        <v>理科</v>
      </c>
      <c r="N12" s="48" t="str">
        <f>IF(IFERROR(VLOOKUP(N$1&amp;"_"&amp;N$2,理科!$A:$J,9,0),"-")="-",M12,IFERROR(VLOOKUP(N$1&amp;"_"&amp;N$2,理科!$A:$J,9,0),"-"))</f>
        <v>理科</v>
      </c>
      <c r="O12" s="48" t="str">
        <f>IF(IFERROR(VLOOKUP(O$1&amp;"_"&amp;O$2,理科!$A:$J,9,0),"-")="-",N12,IFERROR(VLOOKUP(O$1&amp;"_"&amp;O$2,理科!$A:$J,9,0),"-"))</f>
        <v>理科</v>
      </c>
      <c r="P12" s="49" t="str">
        <f>IF(IFERROR(VLOOKUP(P$1&amp;"_"&amp;P$2,理科!$A:$J,9,0),"-")="-",O12,IFERROR(VLOOKUP(P$1&amp;"_"&amp;P$2,理科!$A:$J,9,0),"-"))</f>
        <v>理科</v>
      </c>
      <c r="Q12" s="47" t="str">
        <f>IF(IFERROR(VLOOKUP(Q$1&amp;"_"&amp;Q$2,理科!$A:$J,9,0),"-")="-",P12,IFERROR(VLOOKUP(Q$1&amp;"_"&amp;Q$2,理科!$A:$J,9,0),"-"))</f>
        <v>理科</v>
      </c>
      <c r="R12" s="48" t="str">
        <f>IF(IFERROR(VLOOKUP(R$1&amp;"_"&amp;R$2,理科!$A:$J,9,0),"-")="-",Q12,IFERROR(VLOOKUP(R$1&amp;"_"&amp;R$2,理科!$A:$J,9,0),"-"))</f>
        <v>理科</v>
      </c>
      <c r="S12" s="48" t="str">
        <f>IF(IFERROR(VLOOKUP(S$1&amp;"_"&amp;S$2,理科!$A:$J,9,0),"-")="-",R12,IFERROR(VLOOKUP(S$1&amp;"_"&amp;S$2,理科!$A:$J,9,0),"-"))</f>
        <v>理科</v>
      </c>
      <c r="T12" s="48" t="str">
        <f>IF(IFERROR(VLOOKUP(T$1&amp;"_"&amp;T$2,理科!$A:$J,9,0),"-")="-",S12,IFERROR(VLOOKUP(T$1&amp;"_"&amp;T$2,理科!$A:$J,9,0),"-"))</f>
        <v>理科</v>
      </c>
      <c r="U12" s="49" t="str">
        <f>IF(IFERROR(VLOOKUP(U$1&amp;"_"&amp;U$2,理科!$A:$J,9,0),"-")="-",T12,IFERROR(VLOOKUP(U$1&amp;"_"&amp;U$2,理科!$A:$J,9,0),"-"))</f>
        <v>理科</v>
      </c>
      <c r="V12" s="47" t="str">
        <f>IF(IFERROR(VLOOKUP(V$1&amp;"_"&amp;V$2,理科!$A:$J,9,0),"-")="-",U12,IFERROR(VLOOKUP(V$1&amp;"_"&amp;V$2,理科!$A:$J,9,0),"-"))</f>
        <v>理科</v>
      </c>
      <c r="W12" s="48" t="str">
        <f>IF(IFERROR(VLOOKUP(W$1&amp;"_"&amp;W$2,理科!$A:$J,9,0),"-")="-",V12,IFERROR(VLOOKUP(W$1&amp;"_"&amp;W$2,理科!$A:$J,9,0),"-"))</f>
        <v>理科</v>
      </c>
      <c r="X12" s="48" t="str">
        <f>IF(IFERROR(VLOOKUP(X$1&amp;"_"&amp;X$2,理科!$A:$J,9,0),"-")="-",W12,IFERROR(VLOOKUP(X$1&amp;"_"&amp;X$2,理科!$A:$J,9,0),"-"))</f>
        <v>理科</v>
      </c>
      <c r="Y12" s="48" t="str">
        <f>IF(IFERROR(VLOOKUP(Y$1&amp;"_"&amp;Y$2,理科!$A:$J,9,0),"-")="-",X12,IFERROR(VLOOKUP(Y$1&amp;"_"&amp;Y$2,理科!$A:$J,9,0),"-"))</f>
        <v>理科</v>
      </c>
      <c r="Z12" s="49" t="str">
        <f>IF(IFERROR(VLOOKUP(Z$1&amp;"_"&amp;Z$2,理科!$A:$J,9,0),"-")="-",Y12,IFERROR(VLOOKUP(Z$1&amp;"_"&amp;Z$2,理科!$A:$J,9,0),"-"))</f>
        <v>理科</v>
      </c>
      <c r="AA12" s="47" t="str">
        <f>IF(IFERROR(VLOOKUP(AA$1&amp;"_"&amp;AA$2,理科!$A:$J,9,0),"-")="-",Z12,IFERROR(VLOOKUP(AA$1&amp;"_"&amp;AA$2,理科!$A:$J,9,0),"-"))</f>
        <v>理科</v>
      </c>
      <c r="AB12" s="48" t="str">
        <f>IF(IFERROR(VLOOKUP(AB$1&amp;"_"&amp;AB$2,理科!$A:$J,9,0),"-")="-",AA12,IFERROR(VLOOKUP(AB$1&amp;"_"&amp;AB$2,理科!$A:$J,9,0),"-"))</f>
        <v>理科</v>
      </c>
      <c r="AC12" s="48" t="str">
        <f>IF(IFERROR(VLOOKUP(AC$1&amp;"_"&amp;AC$2,理科!$A:$J,9,0),"-")="-",AB12,IFERROR(VLOOKUP(AC$1&amp;"_"&amp;AC$2,理科!$A:$J,9,0),"-"))</f>
        <v>理科</v>
      </c>
      <c r="AD12" s="48" t="str">
        <f>IF(IFERROR(VLOOKUP(AD$1&amp;"_"&amp;AD$2,理科!$A:$J,9,0),"-")="-",AC12,IFERROR(VLOOKUP(AD$1&amp;"_"&amp;AD$2,理科!$A:$J,9,0),"-"))</f>
        <v>理科</v>
      </c>
      <c r="AE12" s="49" t="str">
        <f>IF(IFERROR(VLOOKUP(AE$1&amp;"_"&amp;AE$2,理科!$A:$J,9,0),"-")="-",AD12,IFERROR(VLOOKUP(AE$1&amp;"_"&amp;AE$2,理科!$A:$J,9,0),"-"))</f>
        <v>理科</v>
      </c>
      <c r="AF12" s="47" t="str">
        <f>IF(IFERROR(VLOOKUP(AF$1&amp;"_"&amp;AF$2,理科!$A:$J,9,0),"-")="-",AE12,IFERROR(VLOOKUP(AF$1&amp;"_"&amp;AF$2,理科!$A:$J,9,0),"-"))</f>
        <v>理科</v>
      </c>
      <c r="AG12" s="48" t="str">
        <f>IF(IFERROR(VLOOKUP(AG$1&amp;"_"&amp;AG$2,理科!$A:$J,9,0),"-")="-",AF12,IFERROR(VLOOKUP(AG$1&amp;"_"&amp;AG$2,理科!$A:$J,9,0),"-"))</f>
        <v>理科</v>
      </c>
      <c r="AH12" s="48" t="str">
        <f>IF(IFERROR(VLOOKUP(AH$1&amp;"_"&amp;AH$2,理科!$A:$J,9,0),"-")="-",AG12,IFERROR(VLOOKUP(AH$1&amp;"_"&amp;AH$2,理科!$A:$J,9,0),"-"))</f>
        <v>理科</v>
      </c>
      <c r="AI12" s="48" t="str">
        <f>IF(IFERROR(VLOOKUP(AI$1&amp;"_"&amp;AI$2,理科!$A:$J,9,0),"-")="-",AH12,IFERROR(VLOOKUP(AI$1&amp;"_"&amp;AI$2,理科!$A:$J,9,0),"-"))</f>
        <v>理科</v>
      </c>
      <c r="AJ12" s="49" t="str">
        <f>IF(IFERROR(VLOOKUP(AJ$1&amp;"_"&amp;AJ$2,理科!$A:$J,9,0),"-")="-",AI12,IFERROR(VLOOKUP(AJ$1&amp;"_"&amp;AJ$2,理科!$A:$J,9,0),"-"))</f>
        <v>理科</v>
      </c>
      <c r="AK12" s="47" t="str">
        <f>IF(IFERROR(VLOOKUP(AK$1&amp;"_"&amp;AK$2,理科!$A:$J,9,0),"-")="-",AJ12,IFERROR(VLOOKUP(AK$1&amp;"_"&amp;AK$2,理科!$A:$J,9,0),"-"))</f>
        <v>理科</v>
      </c>
      <c r="AL12" s="48" t="str">
        <f>IF(IFERROR(VLOOKUP(AL$1&amp;"_"&amp;AL$2,理科!$A:$J,9,0),"-")="-",AK12,IFERROR(VLOOKUP(AL$1&amp;"_"&amp;AL$2,理科!$A:$J,9,0),"-"))</f>
        <v>理科</v>
      </c>
      <c r="AM12" s="48" t="str">
        <f>IF(IFERROR(VLOOKUP(AM$1&amp;"_"&amp;AM$2,理科!$A:$J,9,0),"-")="-",AL12,IFERROR(VLOOKUP(AM$1&amp;"_"&amp;AM$2,理科!$A:$J,9,0),"-"))</f>
        <v>理科</v>
      </c>
      <c r="AN12" s="48" t="str">
        <f>IF(IFERROR(VLOOKUP(AN$1&amp;"_"&amp;AN$2,理科!$A:$J,9,0),"-")="-",AM12,IFERROR(VLOOKUP(AN$1&amp;"_"&amp;AN$2,理科!$A:$J,9,0),"-"))</f>
        <v>理科</v>
      </c>
      <c r="AO12" s="49" t="str">
        <f>IF(IFERROR(VLOOKUP(AO$1&amp;"_"&amp;AO$2,理科!$A:$J,9,0),"-")="-",AN12,IFERROR(VLOOKUP(AO$1&amp;"_"&amp;AO$2,理科!$A:$J,9,0),"-"))</f>
        <v>理科</v>
      </c>
      <c r="AP12" s="47" t="str">
        <f>IF(IFERROR(VLOOKUP(AP$1&amp;"_"&amp;AP$2,理科!$A:$J,9,0),"-")="-",AO12,IFERROR(VLOOKUP(AP$1&amp;"_"&amp;AP$2,理科!$A:$J,9,0),"-"))</f>
        <v>理科</v>
      </c>
      <c r="AQ12" s="48" t="str">
        <f>IF(IFERROR(VLOOKUP(AQ$1&amp;"_"&amp;AQ$2,理科!$A:$J,9,0),"-")="-",AP12,IFERROR(VLOOKUP(AQ$1&amp;"_"&amp;AQ$2,理科!$A:$J,9,0),"-"))</f>
        <v>理科</v>
      </c>
      <c r="AR12" s="48" t="str">
        <f>IF(IFERROR(VLOOKUP(AR$1&amp;"_"&amp;AR$2,理科!$A:$J,9,0),"-")="-",AQ12,IFERROR(VLOOKUP(AR$1&amp;"_"&amp;AR$2,理科!$A:$J,9,0),"-"))</f>
        <v>理科</v>
      </c>
      <c r="AS12" s="48" t="str">
        <f>IF(IFERROR(VLOOKUP(AS$1&amp;"_"&amp;AS$2,理科!$A:$J,9,0),"-")="-",AR12,IFERROR(VLOOKUP(AS$1&amp;"_"&amp;AS$2,理科!$A:$J,9,0),"-"))</f>
        <v>理科</v>
      </c>
      <c r="AT12" s="49" t="str">
        <f>IF(IFERROR(VLOOKUP(AT$1&amp;"_"&amp;AT$2,理科!$A:$J,9,0),"-")="-",AS12,IFERROR(VLOOKUP(AT$1&amp;"_"&amp;AT$2,理科!$A:$J,9,0),"-"))</f>
        <v>理科</v>
      </c>
      <c r="AU12" s="47" t="str">
        <f>IF(IFERROR(VLOOKUP(AU$1&amp;"_"&amp;AU$2,理科!$A:$J,9,0),"-")="-",AT12,IFERROR(VLOOKUP(AU$1&amp;"_"&amp;AU$2,理科!$A:$J,9,0),"-"))</f>
        <v>理科</v>
      </c>
      <c r="AV12" s="48" t="str">
        <f>IF(IFERROR(VLOOKUP(AV$1&amp;"_"&amp;AV$2,理科!$A:$J,9,0),"-")="-",AU12,IFERROR(VLOOKUP(AV$1&amp;"_"&amp;AV$2,理科!$A:$J,9,0),"-"))</f>
        <v>理科</v>
      </c>
      <c r="AW12" s="48" t="str">
        <f>IF(IFERROR(VLOOKUP(AW$1&amp;"_"&amp;AW$2,理科!$A:$J,9,0),"-")="-",AV12,IFERROR(VLOOKUP(AW$1&amp;"_"&amp;AW$2,理科!$A:$J,9,0),"-"))</f>
        <v>理科</v>
      </c>
      <c r="AX12" s="48" t="str">
        <f>IF(IFERROR(VLOOKUP(AX$1&amp;"_"&amp;AX$2,理科!$A:$J,9,0),"-")="-",AW12,IFERROR(VLOOKUP(AX$1&amp;"_"&amp;AX$2,理科!$A:$J,9,0),"-"))</f>
        <v>理科</v>
      </c>
      <c r="AY12" s="49" t="str">
        <f>IF(IFERROR(VLOOKUP(AY$1&amp;"_"&amp;AY$2,理科!$A:$J,9,0),"-")="-",AX12,IFERROR(VLOOKUP(AY$1&amp;"_"&amp;AY$2,理科!$A:$J,9,0),"-"))</f>
        <v>理科</v>
      </c>
      <c r="AZ12" s="47" t="str">
        <f>IF(IFERROR(VLOOKUP(AZ$1&amp;"_"&amp;AZ$2,理科!$A:$J,9,0),"-")="-",AY12,IFERROR(VLOOKUP(AZ$1&amp;"_"&amp;AZ$2,理科!$A:$J,9,0),"-"))</f>
        <v>理科</v>
      </c>
      <c r="BA12" s="48" t="str">
        <f>IF(IFERROR(VLOOKUP(BA$1&amp;"_"&amp;BA$2,理科!$A:$J,9,0),"-")="-",AZ12,IFERROR(VLOOKUP(BA$1&amp;"_"&amp;BA$2,理科!$A:$J,9,0),"-"))</f>
        <v>理科</v>
      </c>
      <c r="BB12" s="48" t="str">
        <f>IF(IFERROR(VLOOKUP(BB$1&amp;"_"&amp;BB$2,理科!$A:$J,9,0),"-")="-",BA12,IFERROR(VLOOKUP(BB$1&amp;"_"&amp;BB$2,理科!$A:$J,9,0),"-"))</f>
        <v>理科</v>
      </c>
      <c r="BC12" s="48" t="str">
        <f>IF(IFERROR(VLOOKUP(BC$1&amp;"_"&amp;BC$2,理科!$A:$J,9,0),"-")="-",BB12,IFERROR(VLOOKUP(BC$1&amp;"_"&amp;BC$2,理科!$A:$J,9,0),"-"))</f>
        <v>理科</v>
      </c>
      <c r="BD12" s="49" t="str">
        <f>IF(IFERROR(VLOOKUP(BD$1&amp;"_"&amp;BD$2,理科!$A:$J,9,0),"-")="-",BC12,IFERROR(VLOOKUP(BD$1&amp;"_"&amp;BD$2,理科!$A:$J,9,0),"-"))</f>
        <v>理科</v>
      </c>
      <c r="BE12" s="47" t="str">
        <f>IF(IFERROR(VLOOKUP(BE$1&amp;"_"&amp;BE$2,理科!$A:$J,9,0),"-")="-",BD12,IFERROR(VLOOKUP(BE$1&amp;"_"&amp;BE$2,理科!$A:$J,9,0),"-"))</f>
        <v>理科</v>
      </c>
      <c r="BF12" s="48" t="str">
        <f>IF(IFERROR(VLOOKUP(BF$1&amp;"_"&amp;BF$2,理科!$A:$J,9,0),"-")="-",BE12,IFERROR(VLOOKUP(BF$1&amp;"_"&amp;BF$2,理科!$A:$J,9,0),"-"))</f>
        <v>理科</v>
      </c>
      <c r="BG12" s="48" t="str">
        <f>IF(IFERROR(VLOOKUP(BG$1&amp;"_"&amp;BG$2,理科!$A:$J,9,0),"-")="-",BF12,IFERROR(VLOOKUP(BG$1&amp;"_"&amp;BG$2,理科!$A:$J,9,0),"-"))</f>
        <v>理科</v>
      </c>
      <c r="BH12" s="48" t="str">
        <f>IF(IFERROR(VLOOKUP(BH$1&amp;"_"&amp;BH$2,理科!$A:$J,9,0),"-")="-",BG12,IFERROR(VLOOKUP(BH$1&amp;"_"&amp;BH$2,理科!$A:$J,9,0),"-"))</f>
        <v>理科</v>
      </c>
      <c r="BI12" s="49" t="str">
        <f>IF(IFERROR(VLOOKUP(BI$1&amp;"_"&amp;BI$2,理科!$A:$J,9,0),"-")="-",BH12,IFERROR(VLOOKUP(BI$1&amp;"_"&amp;BI$2,理科!$A:$J,9,0),"-"))</f>
        <v>理科</v>
      </c>
    </row>
    <row r="13" spans="1:61" s="45" customFormat="1" ht="15" customHeight="1" thickBot="1" x14ac:dyDescent="0.4">
      <c r="A13" s="40" t="s">
        <v>24</v>
      </c>
      <c r="B13" s="41" t="str">
        <f>HYPERLINK("#理科!A1",$A12)</f>
        <v>理科</v>
      </c>
      <c r="C13" s="42" t="str">
        <f t="shared" ref="C13:BI13" si="91">HYPERLINK("#理科!A1",$A12)</f>
        <v>理科</v>
      </c>
      <c r="D13" s="42" t="str">
        <f t="shared" si="91"/>
        <v>理科</v>
      </c>
      <c r="E13" s="42" t="str">
        <f t="shared" si="91"/>
        <v>理科</v>
      </c>
      <c r="F13" s="43" t="str">
        <f t="shared" si="91"/>
        <v>理科</v>
      </c>
      <c r="G13" s="41" t="str">
        <f t="shared" si="91"/>
        <v>理科</v>
      </c>
      <c r="H13" s="42" t="str">
        <f t="shared" si="91"/>
        <v>理科</v>
      </c>
      <c r="I13" s="42" t="str">
        <f t="shared" si="91"/>
        <v>理科</v>
      </c>
      <c r="J13" s="42" t="str">
        <f t="shared" si="91"/>
        <v>理科</v>
      </c>
      <c r="K13" s="43" t="str">
        <f t="shared" si="91"/>
        <v>理科</v>
      </c>
      <c r="L13" s="41" t="str">
        <f t="shared" si="91"/>
        <v>理科</v>
      </c>
      <c r="M13" s="42" t="str">
        <f t="shared" si="91"/>
        <v>理科</v>
      </c>
      <c r="N13" s="42" t="str">
        <f t="shared" si="91"/>
        <v>理科</v>
      </c>
      <c r="O13" s="42" t="str">
        <f t="shared" si="91"/>
        <v>理科</v>
      </c>
      <c r="P13" s="43" t="str">
        <f t="shared" si="91"/>
        <v>理科</v>
      </c>
      <c r="Q13" s="41" t="str">
        <f t="shared" si="91"/>
        <v>理科</v>
      </c>
      <c r="R13" s="42" t="str">
        <f t="shared" si="91"/>
        <v>理科</v>
      </c>
      <c r="S13" s="42" t="str">
        <f t="shared" si="91"/>
        <v>理科</v>
      </c>
      <c r="T13" s="42" t="str">
        <f t="shared" si="91"/>
        <v>理科</v>
      </c>
      <c r="U13" s="43" t="str">
        <f t="shared" si="91"/>
        <v>理科</v>
      </c>
      <c r="V13" s="41" t="str">
        <f t="shared" si="91"/>
        <v>理科</v>
      </c>
      <c r="W13" s="42" t="str">
        <f t="shared" si="91"/>
        <v>理科</v>
      </c>
      <c r="X13" s="42" t="str">
        <f t="shared" si="91"/>
        <v>理科</v>
      </c>
      <c r="Y13" s="42" t="str">
        <f t="shared" si="91"/>
        <v>理科</v>
      </c>
      <c r="Z13" s="43" t="str">
        <f t="shared" si="91"/>
        <v>理科</v>
      </c>
      <c r="AA13" s="41" t="str">
        <f t="shared" si="91"/>
        <v>理科</v>
      </c>
      <c r="AB13" s="42" t="str">
        <f t="shared" si="91"/>
        <v>理科</v>
      </c>
      <c r="AC13" s="42" t="str">
        <f t="shared" si="91"/>
        <v>理科</v>
      </c>
      <c r="AD13" s="42" t="str">
        <f t="shared" si="91"/>
        <v>理科</v>
      </c>
      <c r="AE13" s="43" t="str">
        <f t="shared" si="91"/>
        <v>理科</v>
      </c>
      <c r="AF13" s="41" t="str">
        <f t="shared" si="91"/>
        <v>理科</v>
      </c>
      <c r="AG13" s="42" t="str">
        <f t="shared" si="91"/>
        <v>理科</v>
      </c>
      <c r="AH13" s="42" t="str">
        <f t="shared" si="91"/>
        <v>理科</v>
      </c>
      <c r="AI13" s="42" t="str">
        <f t="shared" si="91"/>
        <v>理科</v>
      </c>
      <c r="AJ13" s="43" t="str">
        <f t="shared" si="91"/>
        <v>理科</v>
      </c>
      <c r="AK13" s="41" t="str">
        <f t="shared" si="91"/>
        <v>理科</v>
      </c>
      <c r="AL13" s="42" t="str">
        <f t="shared" si="91"/>
        <v>理科</v>
      </c>
      <c r="AM13" s="42" t="str">
        <f t="shared" si="91"/>
        <v>理科</v>
      </c>
      <c r="AN13" s="42" t="str">
        <f t="shared" si="91"/>
        <v>理科</v>
      </c>
      <c r="AO13" s="43" t="str">
        <f t="shared" si="91"/>
        <v>理科</v>
      </c>
      <c r="AP13" s="41" t="str">
        <f t="shared" si="91"/>
        <v>理科</v>
      </c>
      <c r="AQ13" s="42" t="str">
        <f t="shared" si="91"/>
        <v>理科</v>
      </c>
      <c r="AR13" s="42" t="str">
        <f t="shared" si="91"/>
        <v>理科</v>
      </c>
      <c r="AS13" s="42" t="str">
        <f t="shared" si="91"/>
        <v>理科</v>
      </c>
      <c r="AT13" s="43" t="str">
        <f t="shared" si="91"/>
        <v>理科</v>
      </c>
      <c r="AU13" s="41" t="str">
        <f t="shared" si="91"/>
        <v>理科</v>
      </c>
      <c r="AV13" s="42" t="str">
        <f t="shared" si="91"/>
        <v>理科</v>
      </c>
      <c r="AW13" s="42" t="str">
        <f t="shared" si="91"/>
        <v>理科</v>
      </c>
      <c r="AX13" s="42" t="str">
        <f t="shared" si="91"/>
        <v>理科</v>
      </c>
      <c r="AY13" s="43" t="str">
        <f t="shared" si="91"/>
        <v>理科</v>
      </c>
      <c r="AZ13" s="41" t="str">
        <f t="shared" si="91"/>
        <v>理科</v>
      </c>
      <c r="BA13" s="42" t="str">
        <f t="shared" si="91"/>
        <v>理科</v>
      </c>
      <c r="BB13" s="42" t="str">
        <f t="shared" si="91"/>
        <v>理科</v>
      </c>
      <c r="BC13" s="42" t="str">
        <f t="shared" si="91"/>
        <v>理科</v>
      </c>
      <c r="BD13" s="43" t="str">
        <f t="shared" si="91"/>
        <v>理科</v>
      </c>
      <c r="BE13" s="41" t="str">
        <f t="shared" si="91"/>
        <v>理科</v>
      </c>
      <c r="BF13" s="42" t="str">
        <f t="shared" si="91"/>
        <v>理科</v>
      </c>
      <c r="BG13" s="42" t="str">
        <f t="shared" si="91"/>
        <v>理科</v>
      </c>
      <c r="BH13" s="42" t="str">
        <f t="shared" si="91"/>
        <v>理科</v>
      </c>
      <c r="BI13" s="43" t="str">
        <f t="shared" si="91"/>
        <v>理科</v>
      </c>
    </row>
    <row r="14" spans="1:61" ht="38.4" customHeight="1" thickTop="1" x14ac:dyDescent="0.45">
      <c r="A14" s="60" t="s">
        <v>28</v>
      </c>
      <c r="B14" s="12" t="str">
        <f>IF(IFERROR(VLOOKUP(B$1&amp;"_"&amp;B$2,音楽!$A:$J,9,0),"-")="-",A14,IFERROR(VLOOKUP(B$1&amp;"_"&amp;B$2,音楽!$A:$J,9,0),"-"))</f>
        <v>音楽</v>
      </c>
      <c r="C14" s="35" t="str">
        <f>IF(IFERROR(VLOOKUP(C$1&amp;"_"&amp;C$2,音楽!$A:$J,9,0),"-")="-",B14,IFERROR(VLOOKUP(C$1&amp;"_"&amp;C$2,音楽!$A:$J,9,0),"-"))</f>
        <v>音楽</v>
      </c>
      <c r="D14" s="35" t="str">
        <f>IF(IFERROR(VLOOKUP(D$1&amp;"_"&amp;D$2,音楽!$A:$J,9,0),"-")="-",C14,IFERROR(VLOOKUP(D$1&amp;"_"&amp;D$2,音楽!$A:$J,9,0),"-"))</f>
        <v>音楽</v>
      </c>
      <c r="E14" s="35" t="str">
        <f>IF(IFERROR(VLOOKUP(E$1&amp;"_"&amp;E$2,音楽!$A:$J,9,0),"-")="-",D14,IFERROR(VLOOKUP(E$1&amp;"_"&amp;E$2,音楽!$A:$J,9,0),"-"))</f>
        <v>音楽</v>
      </c>
      <c r="F14" s="36" t="str">
        <f>IF(IFERROR(VLOOKUP(F$1&amp;"_"&amp;F$2,音楽!$A:$J,9,0),"-")="-",E14,IFERROR(VLOOKUP(F$1&amp;"_"&amp;F$2,音楽!$A:$J,9,0),"-"))</f>
        <v>音楽</v>
      </c>
      <c r="G14" s="12" t="str">
        <f>IF(IFERROR(VLOOKUP(G$1&amp;"_"&amp;G$2,音楽!$A:$J,9,0),"-")="-",F14,IFERROR(VLOOKUP(G$1&amp;"_"&amp;G$2,音楽!$A:$J,9,0),"-"))</f>
        <v>音楽</v>
      </c>
      <c r="H14" s="35" t="str">
        <f>IF(IFERROR(VLOOKUP(H$1&amp;"_"&amp;H$2,音楽!$A:$J,9,0),"-")="-",G14,IFERROR(VLOOKUP(H$1&amp;"_"&amp;H$2,音楽!$A:$J,9,0),"-"))</f>
        <v>音楽</v>
      </c>
      <c r="I14" s="35" t="str">
        <f>IF(IFERROR(VLOOKUP(I$1&amp;"_"&amp;I$2,音楽!$A:$J,9,0),"-")="-",H14,IFERROR(VLOOKUP(I$1&amp;"_"&amp;I$2,音楽!$A:$J,9,0),"-"))</f>
        <v>音楽</v>
      </c>
      <c r="J14" s="35" t="str">
        <f>IF(IFERROR(VLOOKUP(J$1&amp;"_"&amp;J$2,音楽!$A:$J,9,0),"-")="-",I14,IFERROR(VLOOKUP(J$1&amp;"_"&amp;J$2,音楽!$A:$J,9,0),"-"))</f>
        <v>音楽</v>
      </c>
      <c r="K14" s="36" t="str">
        <f>IF(IFERROR(VLOOKUP(K$1&amp;"_"&amp;K$2,音楽!$A:$J,9,0),"-")="-",J14,IFERROR(VLOOKUP(K$1&amp;"_"&amp;K$2,音楽!$A:$J,9,0),"-"))</f>
        <v>音楽</v>
      </c>
      <c r="L14" s="12" t="str">
        <f>IF(IFERROR(VLOOKUP(L$1&amp;"_"&amp;L$2,音楽!$A:$J,9,0),"-")="-",K14,IFERROR(VLOOKUP(L$1&amp;"_"&amp;L$2,音楽!$A:$J,9,0),"-"))</f>
        <v>音楽</v>
      </c>
      <c r="M14" s="35" t="str">
        <f>IF(IFERROR(VLOOKUP(M$1&amp;"_"&amp;M$2,音楽!$A:$J,9,0),"-")="-",L14,IFERROR(VLOOKUP(M$1&amp;"_"&amp;M$2,音楽!$A:$J,9,0),"-"))</f>
        <v>音楽</v>
      </c>
      <c r="N14" s="35" t="str">
        <f>IF(IFERROR(VLOOKUP(N$1&amp;"_"&amp;N$2,音楽!$A:$J,9,0),"-")="-",M14,IFERROR(VLOOKUP(N$1&amp;"_"&amp;N$2,音楽!$A:$J,9,0),"-"))</f>
        <v>音楽</v>
      </c>
      <c r="O14" s="35" t="str">
        <f>IF(IFERROR(VLOOKUP(O$1&amp;"_"&amp;O$2,音楽!$A:$J,9,0),"-")="-",N14,IFERROR(VLOOKUP(O$1&amp;"_"&amp;O$2,音楽!$A:$J,9,0),"-"))</f>
        <v>音楽</v>
      </c>
      <c r="P14" s="36" t="str">
        <f>IF(IFERROR(VLOOKUP(P$1&amp;"_"&amp;P$2,音楽!$A:$J,9,0),"-")="-",O14,IFERROR(VLOOKUP(P$1&amp;"_"&amp;P$2,音楽!$A:$J,9,0),"-"))</f>
        <v>音楽</v>
      </c>
      <c r="Q14" s="12" t="str">
        <f>IF(IFERROR(VLOOKUP(Q$1&amp;"_"&amp;Q$2,音楽!$A:$J,9,0),"-")="-",P14,IFERROR(VLOOKUP(Q$1&amp;"_"&amp;Q$2,音楽!$A:$J,9,0),"-"))</f>
        <v>音楽</v>
      </c>
      <c r="R14" s="35" t="str">
        <f>IF(IFERROR(VLOOKUP(R$1&amp;"_"&amp;R$2,音楽!$A:$J,9,0),"-")="-",Q14,IFERROR(VLOOKUP(R$1&amp;"_"&amp;R$2,音楽!$A:$J,9,0),"-"))</f>
        <v>音楽</v>
      </c>
      <c r="S14" s="35" t="str">
        <f>IF(IFERROR(VLOOKUP(S$1&amp;"_"&amp;S$2,音楽!$A:$J,9,0),"-")="-",R14,IFERROR(VLOOKUP(S$1&amp;"_"&amp;S$2,音楽!$A:$J,9,0),"-"))</f>
        <v>音楽</v>
      </c>
      <c r="T14" s="35" t="str">
        <f>IF(IFERROR(VLOOKUP(T$1&amp;"_"&amp;T$2,音楽!$A:$J,9,0),"-")="-",S14,IFERROR(VLOOKUP(T$1&amp;"_"&amp;T$2,音楽!$A:$J,9,0),"-"))</f>
        <v>音楽</v>
      </c>
      <c r="U14" s="36" t="str">
        <f>IF(IFERROR(VLOOKUP(U$1&amp;"_"&amp;U$2,音楽!$A:$J,9,0),"-")="-",T14,IFERROR(VLOOKUP(U$1&amp;"_"&amp;U$2,音楽!$A:$J,9,0),"-"))</f>
        <v>音楽</v>
      </c>
      <c r="V14" s="12" t="str">
        <f>IF(IFERROR(VLOOKUP(V$1&amp;"_"&amp;V$2,音楽!$A:$J,9,0),"-")="-",U14,IFERROR(VLOOKUP(V$1&amp;"_"&amp;V$2,音楽!$A:$J,9,0),"-"))</f>
        <v>音楽</v>
      </c>
      <c r="W14" s="35" t="str">
        <f>IF(IFERROR(VLOOKUP(W$1&amp;"_"&amp;W$2,音楽!$A:$J,9,0),"-")="-",V14,IFERROR(VLOOKUP(W$1&amp;"_"&amp;W$2,音楽!$A:$J,9,0),"-"))</f>
        <v>音楽</v>
      </c>
      <c r="X14" s="35" t="str">
        <f>IF(IFERROR(VLOOKUP(X$1&amp;"_"&amp;X$2,音楽!$A:$J,9,0),"-")="-",W14,IFERROR(VLOOKUP(X$1&amp;"_"&amp;X$2,音楽!$A:$J,9,0),"-"))</f>
        <v>音楽</v>
      </c>
      <c r="Y14" s="35" t="str">
        <f>IF(IFERROR(VLOOKUP(Y$1&amp;"_"&amp;Y$2,音楽!$A:$J,9,0),"-")="-",X14,IFERROR(VLOOKUP(Y$1&amp;"_"&amp;Y$2,音楽!$A:$J,9,0),"-"))</f>
        <v>音楽</v>
      </c>
      <c r="Z14" s="36" t="str">
        <f>IF(IFERROR(VLOOKUP(Z$1&amp;"_"&amp;Z$2,音楽!$A:$J,9,0),"-")="-",Y14,IFERROR(VLOOKUP(Z$1&amp;"_"&amp;Z$2,音楽!$A:$J,9,0),"-"))</f>
        <v>音楽</v>
      </c>
      <c r="AA14" s="12" t="str">
        <f>IF(IFERROR(VLOOKUP(AA$1&amp;"_"&amp;AA$2,音楽!$A:$J,9,0),"-")="-",Z14,IFERROR(VLOOKUP(AA$1&amp;"_"&amp;AA$2,音楽!$A:$J,9,0),"-"))</f>
        <v>音楽</v>
      </c>
      <c r="AB14" s="35" t="str">
        <f>IF(IFERROR(VLOOKUP(AB$1&amp;"_"&amp;AB$2,音楽!$A:$J,9,0),"-")="-",AA14,IFERROR(VLOOKUP(AB$1&amp;"_"&amp;AB$2,音楽!$A:$J,9,0),"-"))</f>
        <v>音楽</v>
      </c>
      <c r="AC14" s="35" t="str">
        <f>IF(IFERROR(VLOOKUP(AC$1&amp;"_"&amp;AC$2,音楽!$A:$J,9,0),"-")="-",AB14,IFERROR(VLOOKUP(AC$1&amp;"_"&amp;AC$2,音楽!$A:$J,9,0),"-"))</f>
        <v>音楽</v>
      </c>
      <c r="AD14" s="35" t="str">
        <f>IF(IFERROR(VLOOKUP(AD$1&amp;"_"&amp;AD$2,音楽!$A:$J,9,0),"-")="-",AC14,IFERROR(VLOOKUP(AD$1&amp;"_"&amp;AD$2,音楽!$A:$J,9,0),"-"))</f>
        <v>音楽</v>
      </c>
      <c r="AE14" s="36" t="str">
        <f>IF(IFERROR(VLOOKUP(AE$1&amp;"_"&amp;AE$2,音楽!$A:$J,9,0),"-")="-",AD14,IFERROR(VLOOKUP(AE$1&amp;"_"&amp;AE$2,音楽!$A:$J,9,0),"-"))</f>
        <v>音楽</v>
      </c>
      <c r="AF14" s="12" t="str">
        <f>IF(IFERROR(VLOOKUP(AF$1&amp;"_"&amp;AF$2,音楽!$A:$J,9,0),"-")="-",AE14,IFERROR(VLOOKUP(AF$1&amp;"_"&amp;AF$2,音楽!$A:$J,9,0),"-"))</f>
        <v>音楽</v>
      </c>
      <c r="AG14" s="35" t="str">
        <f>IF(IFERROR(VLOOKUP(AG$1&amp;"_"&amp;AG$2,音楽!$A:$J,9,0),"-")="-",AF14,IFERROR(VLOOKUP(AG$1&amp;"_"&amp;AG$2,音楽!$A:$J,9,0),"-"))</f>
        <v>音楽</v>
      </c>
      <c r="AH14" s="35" t="str">
        <f>IF(IFERROR(VLOOKUP(AH$1&amp;"_"&amp;AH$2,音楽!$A:$J,9,0),"-")="-",AG14,IFERROR(VLOOKUP(AH$1&amp;"_"&amp;AH$2,音楽!$A:$J,9,0),"-"))</f>
        <v>音楽</v>
      </c>
      <c r="AI14" s="35" t="str">
        <f>IF(IFERROR(VLOOKUP(AI$1&amp;"_"&amp;AI$2,音楽!$A:$J,9,0),"-")="-",AH14,IFERROR(VLOOKUP(AI$1&amp;"_"&amp;AI$2,音楽!$A:$J,9,0),"-"))</f>
        <v>音楽</v>
      </c>
      <c r="AJ14" s="36" t="str">
        <f>IF(IFERROR(VLOOKUP(AJ$1&amp;"_"&amp;AJ$2,音楽!$A:$J,9,0),"-")="-",AI14,IFERROR(VLOOKUP(AJ$1&amp;"_"&amp;AJ$2,音楽!$A:$J,9,0),"-"))</f>
        <v>音楽</v>
      </c>
      <c r="AK14" s="12" t="str">
        <f>IF(IFERROR(VLOOKUP(AK$1&amp;"_"&amp;AK$2,音楽!$A:$J,9,0),"-")="-",AJ14,IFERROR(VLOOKUP(AK$1&amp;"_"&amp;AK$2,音楽!$A:$J,9,0),"-"))</f>
        <v>音楽</v>
      </c>
      <c r="AL14" s="35" t="str">
        <f>IF(IFERROR(VLOOKUP(AL$1&amp;"_"&amp;AL$2,音楽!$A:$J,9,0),"-")="-",AK14,IFERROR(VLOOKUP(AL$1&amp;"_"&amp;AL$2,音楽!$A:$J,9,0),"-"))</f>
        <v>音楽</v>
      </c>
      <c r="AM14" s="35" t="str">
        <f>IF(IFERROR(VLOOKUP(AM$1&amp;"_"&amp;AM$2,音楽!$A:$J,9,0),"-")="-",AL14,IFERROR(VLOOKUP(AM$1&amp;"_"&amp;AM$2,音楽!$A:$J,9,0),"-"))</f>
        <v>音楽</v>
      </c>
      <c r="AN14" s="35" t="str">
        <f>IF(IFERROR(VLOOKUP(AN$1&amp;"_"&amp;AN$2,音楽!$A:$J,9,0),"-")="-",AM14,IFERROR(VLOOKUP(AN$1&amp;"_"&amp;AN$2,音楽!$A:$J,9,0),"-"))</f>
        <v>音楽</v>
      </c>
      <c r="AO14" s="36" t="str">
        <f>IF(IFERROR(VLOOKUP(AO$1&amp;"_"&amp;AO$2,音楽!$A:$J,9,0),"-")="-",AN14,IFERROR(VLOOKUP(AO$1&amp;"_"&amp;AO$2,音楽!$A:$J,9,0),"-"))</f>
        <v>音楽</v>
      </c>
      <c r="AP14" s="12" t="str">
        <f>IF(IFERROR(VLOOKUP(AP$1&amp;"_"&amp;AP$2,音楽!$A:$J,9,0),"-")="-",AO14,IFERROR(VLOOKUP(AP$1&amp;"_"&amp;AP$2,音楽!$A:$J,9,0),"-"))</f>
        <v>音楽</v>
      </c>
      <c r="AQ14" s="35" t="str">
        <f>IF(IFERROR(VLOOKUP(AQ$1&amp;"_"&amp;AQ$2,音楽!$A:$J,9,0),"-")="-",AP14,IFERROR(VLOOKUP(AQ$1&amp;"_"&amp;AQ$2,音楽!$A:$J,9,0),"-"))</f>
        <v>音楽</v>
      </c>
      <c r="AR14" s="35" t="str">
        <f>IF(IFERROR(VLOOKUP(AR$1&amp;"_"&amp;AR$2,音楽!$A:$J,9,0),"-")="-",AQ14,IFERROR(VLOOKUP(AR$1&amp;"_"&amp;AR$2,音楽!$A:$J,9,0),"-"))</f>
        <v>音楽</v>
      </c>
      <c r="AS14" s="35" t="str">
        <f>IF(IFERROR(VLOOKUP(AS$1&amp;"_"&amp;AS$2,音楽!$A:$J,9,0),"-")="-",AR14,IFERROR(VLOOKUP(AS$1&amp;"_"&amp;AS$2,音楽!$A:$J,9,0),"-"))</f>
        <v>音楽</v>
      </c>
      <c r="AT14" s="36" t="str">
        <f>IF(IFERROR(VLOOKUP(AT$1&amp;"_"&amp;AT$2,音楽!$A:$J,9,0),"-")="-",AS14,IFERROR(VLOOKUP(AT$1&amp;"_"&amp;AT$2,音楽!$A:$J,9,0),"-"))</f>
        <v>音楽</v>
      </c>
      <c r="AU14" s="12" t="str">
        <f>IF(IFERROR(VLOOKUP(AU$1&amp;"_"&amp;AU$2,音楽!$A:$J,9,0),"-")="-",AT14,IFERROR(VLOOKUP(AU$1&amp;"_"&amp;AU$2,音楽!$A:$J,9,0),"-"))</f>
        <v>音楽</v>
      </c>
      <c r="AV14" s="35" t="str">
        <f>IF(IFERROR(VLOOKUP(AV$1&amp;"_"&amp;AV$2,音楽!$A:$J,9,0),"-")="-",AU14,IFERROR(VLOOKUP(AV$1&amp;"_"&amp;AV$2,音楽!$A:$J,9,0),"-"))</f>
        <v>音楽</v>
      </c>
      <c r="AW14" s="35" t="str">
        <f>IF(IFERROR(VLOOKUP(AW$1&amp;"_"&amp;AW$2,音楽!$A:$J,9,0),"-")="-",AV14,IFERROR(VLOOKUP(AW$1&amp;"_"&amp;AW$2,音楽!$A:$J,9,0),"-"))</f>
        <v>音楽</v>
      </c>
      <c r="AX14" s="35" t="str">
        <f>IF(IFERROR(VLOOKUP(AX$1&amp;"_"&amp;AX$2,音楽!$A:$J,9,0),"-")="-",AW14,IFERROR(VLOOKUP(AX$1&amp;"_"&amp;AX$2,音楽!$A:$J,9,0),"-"))</f>
        <v>音楽</v>
      </c>
      <c r="AY14" s="36" t="str">
        <f>IF(IFERROR(VLOOKUP(AY$1&amp;"_"&amp;AY$2,音楽!$A:$J,9,0),"-")="-",AX14,IFERROR(VLOOKUP(AY$1&amp;"_"&amp;AY$2,音楽!$A:$J,9,0),"-"))</f>
        <v>音楽</v>
      </c>
      <c r="AZ14" s="12" t="str">
        <f>IF(IFERROR(VLOOKUP(AZ$1&amp;"_"&amp;AZ$2,音楽!$A:$J,9,0),"-")="-",AY14,IFERROR(VLOOKUP(AZ$1&amp;"_"&amp;AZ$2,音楽!$A:$J,9,0),"-"))</f>
        <v>音楽</v>
      </c>
      <c r="BA14" s="35" t="str">
        <f>IF(IFERROR(VLOOKUP(BA$1&amp;"_"&amp;BA$2,音楽!$A:$J,9,0),"-")="-",AZ14,IFERROR(VLOOKUP(BA$1&amp;"_"&amp;BA$2,音楽!$A:$J,9,0),"-"))</f>
        <v>音楽</v>
      </c>
      <c r="BB14" s="35" t="str">
        <f>IF(IFERROR(VLOOKUP(BB$1&amp;"_"&amp;BB$2,音楽!$A:$J,9,0),"-")="-",BA14,IFERROR(VLOOKUP(BB$1&amp;"_"&amp;BB$2,音楽!$A:$J,9,0),"-"))</f>
        <v>音楽</v>
      </c>
      <c r="BC14" s="35" t="str">
        <f>IF(IFERROR(VLOOKUP(BC$1&amp;"_"&amp;BC$2,音楽!$A:$J,9,0),"-")="-",BB14,IFERROR(VLOOKUP(BC$1&amp;"_"&amp;BC$2,音楽!$A:$J,9,0),"-"))</f>
        <v>音楽</v>
      </c>
      <c r="BD14" s="36" t="str">
        <f>IF(IFERROR(VLOOKUP(BD$1&amp;"_"&amp;BD$2,音楽!$A:$J,9,0),"-")="-",BC14,IFERROR(VLOOKUP(BD$1&amp;"_"&amp;BD$2,音楽!$A:$J,9,0),"-"))</f>
        <v>音楽</v>
      </c>
      <c r="BE14" s="12" t="str">
        <f>IF(IFERROR(VLOOKUP(BE$1&amp;"_"&amp;BE$2,音楽!$A:$J,9,0),"-")="-",BD14,IFERROR(VLOOKUP(BE$1&amp;"_"&amp;BE$2,音楽!$A:$J,9,0),"-"))</f>
        <v>音楽</v>
      </c>
      <c r="BF14" s="35" t="str">
        <f>IF(IFERROR(VLOOKUP(BF$1&amp;"_"&amp;BF$2,音楽!$A:$J,9,0),"-")="-",BE14,IFERROR(VLOOKUP(BF$1&amp;"_"&amp;BF$2,音楽!$A:$J,9,0),"-"))</f>
        <v>音楽</v>
      </c>
      <c r="BG14" s="35" t="str">
        <f>IF(IFERROR(VLOOKUP(BG$1&amp;"_"&amp;BG$2,音楽!$A:$J,9,0),"-")="-",BF14,IFERROR(VLOOKUP(BG$1&amp;"_"&amp;BG$2,音楽!$A:$J,9,0),"-"))</f>
        <v>音楽</v>
      </c>
      <c r="BH14" s="35" t="str">
        <f>IF(IFERROR(VLOOKUP(BH$1&amp;"_"&amp;BH$2,音楽!$A:$J,9,0),"-")="-",BG14,IFERROR(VLOOKUP(BH$1&amp;"_"&amp;BH$2,音楽!$A:$J,9,0),"-"))</f>
        <v>音楽</v>
      </c>
      <c r="BI14" s="36" t="str">
        <f>IF(IFERROR(VLOOKUP(BI$1&amp;"_"&amp;BI$2,音楽!$A:$J,9,0),"-")="-",BH14,IFERROR(VLOOKUP(BI$1&amp;"_"&amp;BI$2,音楽!$A:$J,9,0),"-"))</f>
        <v>音楽</v>
      </c>
    </row>
    <row r="15" spans="1:61" s="45" customFormat="1" ht="15" customHeight="1" thickBot="1" x14ac:dyDescent="0.4">
      <c r="A15" s="55" t="s">
        <v>24</v>
      </c>
      <c r="B15" s="56" t="str">
        <f>HYPERLINK("#音楽!A1",$A14)</f>
        <v>音楽</v>
      </c>
      <c r="C15" s="57" t="str">
        <f t="shared" ref="C15:BI15" si="92">HYPERLINK("#音楽!A1",$A14)</f>
        <v>音楽</v>
      </c>
      <c r="D15" s="57" t="str">
        <f t="shared" si="92"/>
        <v>音楽</v>
      </c>
      <c r="E15" s="57" t="str">
        <f t="shared" si="92"/>
        <v>音楽</v>
      </c>
      <c r="F15" s="58" t="str">
        <f t="shared" si="92"/>
        <v>音楽</v>
      </c>
      <c r="G15" s="56" t="str">
        <f t="shared" si="92"/>
        <v>音楽</v>
      </c>
      <c r="H15" s="57" t="str">
        <f t="shared" si="92"/>
        <v>音楽</v>
      </c>
      <c r="I15" s="57" t="str">
        <f t="shared" si="92"/>
        <v>音楽</v>
      </c>
      <c r="J15" s="57" t="str">
        <f t="shared" si="92"/>
        <v>音楽</v>
      </c>
      <c r="K15" s="58" t="str">
        <f t="shared" si="92"/>
        <v>音楽</v>
      </c>
      <c r="L15" s="56" t="str">
        <f t="shared" si="92"/>
        <v>音楽</v>
      </c>
      <c r="M15" s="57" t="str">
        <f t="shared" si="92"/>
        <v>音楽</v>
      </c>
      <c r="N15" s="57" t="str">
        <f t="shared" si="92"/>
        <v>音楽</v>
      </c>
      <c r="O15" s="57" t="str">
        <f t="shared" si="92"/>
        <v>音楽</v>
      </c>
      <c r="P15" s="58" t="str">
        <f t="shared" si="92"/>
        <v>音楽</v>
      </c>
      <c r="Q15" s="56" t="str">
        <f t="shared" si="92"/>
        <v>音楽</v>
      </c>
      <c r="R15" s="57" t="str">
        <f t="shared" si="92"/>
        <v>音楽</v>
      </c>
      <c r="S15" s="57" t="str">
        <f t="shared" si="92"/>
        <v>音楽</v>
      </c>
      <c r="T15" s="57" t="str">
        <f t="shared" si="92"/>
        <v>音楽</v>
      </c>
      <c r="U15" s="58" t="str">
        <f t="shared" si="92"/>
        <v>音楽</v>
      </c>
      <c r="V15" s="56" t="str">
        <f t="shared" si="92"/>
        <v>音楽</v>
      </c>
      <c r="W15" s="57" t="str">
        <f t="shared" si="92"/>
        <v>音楽</v>
      </c>
      <c r="X15" s="57" t="str">
        <f t="shared" si="92"/>
        <v>音楽</v>
      </c>
      <c r="Y15" s="57" t="str">
        <f t="shared" si="92"/>
        <v>音楽</v>
      </c>
      <c r="Z15" s="58" t="str">
        <f t="shared" si="92"/>
        <v>音楽</v>
      </c>
      <c r="AA15" s="56" t="str">
        <f t="shared" si="92"/>
        <v>音楽</v>
      </c>
      <c r="AB15" s="57" t="str">
        <f t="shared" si="92"/>
        <v>音楽</v>
      </c>
      <c r="AC15" s="57" t="str">
        <f t="shared" si="92"/>
        <v>音楽</v>
      </c>
      <c r="AD15" s="57" t="str">
        <f t="shared" si="92"/>
        <v>音楽</v>
      </c>
      <c r="AE15" s="58" t="str">
        <f t="shared" si="92"/>
        <v>音楽</v>
      </c>
      <c r="AF15" s="56" t="str">
        <f t="shared" si="92"/>
        <v>音楽</v>
      </c>
      <c r="AG15" s="57" t="str">
        <f t="shared" si="92"/>
        <v>音楽</v>
      </c>
      <c r="AH15" s="57" t="str">
        <f t="shared" si="92"/>
        <v>音楽</v>
      </c>
      <c r="AI15" s="57" t="str">
        <f t="shared" si="92"/>
        <v>音楽</v>
      </c>
      <c r="AJ15" s="58" t="str">
        <f t="shared" si="92"/>
        <v>音楽</v>
      </c>
      <c r="AK15" s="56" t="str">
        <f t="shared" si="92"/>
        <v>音楽</v>
      </c>
      <c r="AL15" s="57" t="str">
        <f t="shared" si="92"/>
        <v>音楽</v>
      </c>
      <c r="AM15" s="57" t="str">
        <f t="shared" si="92"/>
        <v>音楽</v>
      </c>
      <c r="AN15" s="57" t="str">
        <f t="shared" si="92"/>
        <v>音楽</v>
      </c>
      <c r="AO15" s="58" t="str">
        <f t="shared" si="92"/>
        <v>音楽</v>
      </c>
      <c r="AP15" s="56" t="str">
        <f t="shared" si="92"/>
        <v>音楽</v>
      </c>
      <c r="AQ15" s="57" t="str">
        <f t="shared" si="92"/>
        <v>音楽</v>
      </c>
      <c r="AR15" s="57" t="str">
        <f t="shared" si="92"/>
        <v>音楽</v>
      </c>
      <c r="AS15" s="57" t="str">
        <f t="shared" si="92"/>
        <v>音楽</v>
      </c>
      <c r="AT15" s="58" t="str">
        <f t="shared" si="92"/>
        <v>音楽</v>
      </c>
      <c r="AU15" s="56" t="str">
        <f t="shared" si="92"/>
        <v>音楽</v>
      </c>
      <c r="AV15" s="57" t="str">
        <f t="shared" si="92"/>
        <v>音楽</v>
      </c>
      <c r="AW15" s="57" t="str">
        <f t="shared" si="92"/>
        <v>音楽</v>
      </c>
      <c r="AX15" s="57" t="str">
        <f t="shared" si="92"/>
        <v>音楽</v>
      </c>
      <c r="AY15" s="58" t="str">
        <f t="shared" si="92"/>
        <v>音楽</v>
      </c>
      <c r="AZ15" s="56" t="str">
        <f t="shared" si="92"/>
        <v>音楽</v>
      </c>
      <c r="BA15" s="57" t="str">
        <f t="shared" si="92"/>
        <v>音楽</v>
      </c>
      <c r="BB15" s="57" t="str">
        <f t="shared" si="92"/>
        <v>音楽</v>
      </c>
      <c r="BC15" s="57" t="str">
        <f t="shared" si="92"/>
        <v>音楽</v>
      </c>
      <c r="BD15" s="58" t="str">
        <f t="shared" si="92"/>
        <v>音楽</v>
      </c>
      <c r="BE15" s="56" t="str">
        <f t="shared" si="92"/>
        <v>音楽</v>
      </c>
      <c r="BF15" s="57" t="str">
        <f t="shared" si="92"/>
        <v>音楽</v>
      </c>
      <c r="BG15" s="57" t="str">
        <f t="shared" si="92"/>
        <v>音楽</v>
      </c>
      <c r="BH15" s="57" t="str">
        <f t="shared" si="92"/>
        <v>音楽</v>
      </c>
      <c r="BI15" s="58" t="str">
        <f t="shared" si="92"/>
        <v>音楽</v>
      </c>
    </row>
    <row r="16" spans="1:61" ht="38.4" customHeight="1" thickTop="1" x14ac:dyDescent="0.45">
      <c r="A16" s="61" t="s">
        <v>29</v>
      </c>
      <c r="B16" s="47" t="str">
        <f>IF(IFERROR(VLOOKUP(B$1&amp;"_"&amp;B$2,美術!$A:$J,9,0),"-")="-",A16,IFERROR(VLOOKUP(B$1&amp;"_"&amp;B$2,美術!$A:$J,9,0),"-"))</f>
        <v>美術</v>
      </c>
      <c r="C16" s="48" t="str">
        <f>IF(IFERROR(VLOOKUP(C$1&amp;"_"&amp;C$2,美術!$A:$J,9,0),"-")="-",B16,IFERROR(VLOOKUP(C$1&amp;"_"&amp;C$2,美術!$A:$J,9,0),"-"))</f>
        <v>美術</v>
      </c>
      <c r="D16" s="48" t="str">
        <f>IF(IFERROR(VLOOKUP(D$1&amp;"_"&amp;D$2,美術!$A:$J,9,0),"-")="-",C16,IFERROR(VLOOKUP(D$1&amp;"_"&amp;D$2,美術!$A:$J,9,0),"-"))</f>
        <v>美術</v>
      </c>
      <c r="E16" s="48" t="str">
        <f>IF(IFERROR(VLOOKUP(E$1&amp;"_"&amp;E$2,美術!$A:$J,9,0),"-")="-",D16,IFERROR(VLOOKUP(E$1&amp;"_"&amp;E$2,美術!$A:$J,9,0),"-"))</f>
        <v>美術</v>
      </c>
      <c r="F16" s="49" t="str">
        <f>IF(IFERROR(VLOOKUP(F$1&amp;"_"&amp;F$2,美術!$A:$J,9,0),"-")="-",E16,IFERROR(VLOOKUP(F$1&amp;"_"&amp;F$2,美術!$A:$J,9,0),"-"))</f>
        <v>美術</v>
      </c>
      <c r="G16" s="47" t="str">
        <f>IF(IFERROR(VLOOKUP(G$1&amp;"_"&amp;G$2,美術!$A:$J,9,0),"-")="-",F16,IFERROR(VLOOKUP(G$1&amp;"_"&amp;G$2,美術!$A:$J,9,0),"-"))</f>
        <v>美術</v>
      </c>
      <c r="H16" s="48" t="str">
        <f>IF(IFERROR(VLOOKUP(H$1&amp;"_"&amp;H$2,美術!$A:$J,9,0),"-")="-",G16,IFERROR(VLOOKUP(H$1&amp;"_"&amp;H$2,美術!$A:$J,9,0),"-"))</f>
        <v>美術</v>
      </c>
      <c r="I16" s="48" t="str">
        <f>IF(IFERROR(VLOOKUP(I$1&amp;"_"&amp;I$2,美術!$A:$J,9,0),"-")="-",H16,IFERROR(VLOOKUP(I$1&amp;"_"&amp;I$2,美術!$A:$J,9,0),"-"))</f>
        <v>美術</v>
      </c>
      <c r="J16" s="48" t="str">
        <f>IF(IFERROR(VLOOKUP(J$1&amp;"_"&amp;J$2,美術!$A:$J,9,0),"-")="-",I16,IFERROR(VLOOKUP(J$1&amp;"_"&amp;J$2,美術!$A:$J,9,0),"-"))</f>
        <v>美術</v>
      </c>
      <c r="K16" s="49" t="str">
        <f>IF(IFERROR(VLOOKUP(K$1&amp;"_"&amp;K$2,美術!$A:$J,9,0),"-")="-",J16,IFERROR(VLOOKUP(K$1&amp;"_"&amp;K$2,美術!$A:$J,9,0),"-"))</f>
        <v>美術</v>
      </c>
      <c r="L16" s="47" t="str">
        <f>IF(IFERROR(VLOOKUP(L$1&amp;"_"&amp;L$2,美術!$A:$J,9,0),"-")="-",K16,IFERROR(VLOOKUP(L$1&amp;"_"&amp;L$2,美術!$A:$J,9,0),"-"))</f>
        <v>美術</v>
      </c>
      <c r="M16" s="48" t="str">
        <f>IF(IFERROR(VLOOKUP(M$1&amp;"_"&amp;M$2,美術!$A:$J,9,0),"-")="-",L16,IFERROR(VLOOKUP(M$1&amp;"_"&amp;M$2,美術!$A:$J,9,0),"-"))</f>
        <v>美術</v>
      </c>
      <c r="N16" s="48" t="str">
        <f>IF(IFERROR(VLOOKUP(N$1&amp;"_"&amp;N$2,美術!$A:$J,9,0),"-")="-",M16,IFERROR(VLOOKUP(N$1&amp;"_"&amp;N$2,美術!$A:$J,9,0),"-"))</f>
        <v>美術</v>
      </c>
      <c r="O16" s="48" t="str">
        <f>IF(IFERROR(VLOOKUP(O$1&amp;"_"&amp;O$2,美術!$A:$J,9,0),"-")="-",N16,IFERROR(VLOOKUP(O$1&amp;"_"&amp;O$2,美術!$A:$J,9,0),"-"))</f>
        <v>美術</v>
      </c>
      <c r="P16" s="49" t="str">
        <f>IF(IFERROR(VLOOKUP(P$1&amp;"_"&amp;P$2,美術!$A:$J,9,0),"-")="-",O16,IFERROR(VLOOKUP(P$1&amp;"_"&amp;P$2,美術!$A:$J,9,0),"-"))</f>
        <v>美術</v>
      </c>
      <c r="Q16" s="47" t="str">
        <f>IF(IFERROR(VLOOKUP(Q$1&amp;"_"&amp;Q$2,美術!$A:$J,9,0),"-")="-",P16,IFERROR(VLOOKUP(Q$1&amp;"_"&amp;Q$2,美術!$A:$J,9,0),"-"))</f>
        <v>美術</v>
      </c>
      <c r="R16" s="48" t="str">
        <f>IF(IFERROR(VLOOKUP(R$1&amp;"_"&amp;R$2,美術!$A:$J,9,0),"-")="-",Q16,IFERROR(VLOOKUP(R$1&amp;"_"&amp;R$2,美術!$A:$J,9,0),"-"))</f>
        <v>美術</v>
      </c>
      <c r="S16" s="48" t="str">
        <f>IF(IFERROR(VLOOKUP(S$1&amp;"_"&amp;S$2,美術!$A:$J,9,0),"-")="-",R16,IFERROR(VLOOKUP(S$1&amp;"_"&amp;S$2,美術!$A:$J,9,0),"-"))</f>
        <v>美術</v>
      </c>
      <c r="T16" s="48" t="str">
        <f>IF(IFERROR(VLOOKUP(T$1&amp;"_"&amp;T$2,美術!$A:$J,9,0),"-")="-",S16,IFERROR(VLOOKUP(T$1&amp;"_"&amp;T$2,美術!$A:$J,9,0),"-"))</f>
        <v>美術</v>
      </c>
      <c r="U16" s="49" t="str">
        <f>IF(IFERROR(VLOOKUP(U$1&amp;"_"&amp;U$2,美術!$A:$J,9,0),"-")="-",T16,IFERROR(VLOOKUP(U$1&amp;"_"&amp;U$2,美術!$A:$J,9,0),"-"))</f>
        <v>美術</v>
      </c>
      <c r="V16" s="47" t="str">
        <f>IF(IFERROR(VLOOKUP(V$1&amp;"_"&amp;V$2,美術!$A:$J,9,0),"-")="-",U16,IFERROR(VLOOKUP(V$1&amp;"_"&amp;V$2,美術!$A:$J,9,0),"-"))</f>
        <v>美術</v>
      </c>
      <c r="W16" s="48" t="str">
        <f>IF(IFERROR(VLOOKUP(W$1&amp;"_"&amp;W$2,美術!$A:$J,9,0),"-")="-",V16,IFERROR(VLOOKUP(W$1&amp;"_"&amp;W$2,美術!$A:$J,9,0),"-"))</f>
        <v>美術</v>
      </c>
      <c r="X16" s="48" t="str">
        <f>IF(IFERROR(VLOOKUP(X$1&amp;"_"&amp;X$2,美術!$A:$J,9,0),"-")="-",W16,IFERROR(VLOOKUP(X$1&amp;"_"&amp;X$2,美術!$A:$J,9,0),"-"))</f>
        <v>美術</v>
      </c>
      <c r="Y16" s="48" t="str">
        <f>IF(IFERROR(VLOOKUP(Y$1&amp;"_"&amp;Y$2,美術!$A:$J,9,0),"-")="-",X16,IFERROR(VLOOKUP(Y$1&amp;"_"&amp;Y$2,美術!$A:$J,9,0),"-"))</f>
        <v>美術</v>
      </c>
      <c r="Z16" s="49" t="str">
        <f>IF(IFERROR(VLOOKUP(Z$1&amp;"_"&amp;Z$2,美術!$A:$J,9,0),"-")="-",Y16,IFERROR(VLOOKUP(Z$1&amp;"_"&amp;Z$2,美術!$A:$J,9,0),"-"))</f>
        <v>美術</v>
      </c>
      <c r="AA16" s="47" t="str">
        <f>IF(IFERROR(VLOOKUP(AA$1&amp;"_"&amp;AA$2,美術!$A:$J,9,0),"-")="-",Z16,IFERROR(VLOOKUP(AA$1&amp;"_"&amp;AA$2,美術!$A:$J,9,0),"-"))</f>
        <v>美術</v>
      </c>
      <c r="AB16" s="48" t="str">
        <f>IF(IFERROR(VLOOKUP(AB$1&amp;"_"&amp;AB$2,美術!$A:$J,9,0),"-")="-",AA16,IFERROR(VLOOKUP(AB$1&amp;"_"&amp;AB$2,美術!$A:$J,9,0),"-"))</f>
        <v>美術</v>
      </c>
      <c r="AC16" s="48" t="str">
        <f>IF(IFERROR(VLOOKUP(AC$1&amp;"_"&amp;AC$2,美術!$A:$J,9,0),"-")="-",AB16,IFERROR(VLOOKUP(AC$1&amp;"_"&amp;AC$2,美術!$A:$J,9,0),"-"))</f>
        <v>美術</v>
      </c>
      <c r="AD16" s="48" t="str">
        <f>IF(IFERROR(VLOOKUP(AD$1&amp;"_"&amp;AD$2,美術!$A:$J,9,0),"-")="-",AC16,IFERROR(VLOOKUP(AD$1&amp;"_"&amp;AD$2,美術!$A:$J,9,0),"-"))</f>
        <v>美術</v>
      </c>
      <c r="AE16" s="49" t="str">
        <f>IF(IFERROR(VLOOKUP(AE$1&amp;"_"&amp;AE$2,美術!$A:$J,9,0),"-")="-",AD16,IFERROR(VLOOKUP(AE$1&amp;"_"&amp;AE$2,美術!$A:$J,9,0),"-"))</f>
        <v>美術</v>
      </c>
      <c r="AF16" s="47" t="str">
        <f>IF(IFERROR(VLOOKUP(AF$1&amp;"_"&amp;AF$2,美術!$A:$J,9,0),"-")="-",AE16,IFERROR(VLOOKUP(AF$1&amp;"_"&amp;AF$2,美術!$A:$J,9,0),"-"))</f>
        <v>美術</v>
      </c>
      <c r="AG16" s="48" t="str">
        <f>IF(IFERROR(VLOOKUP(AG$1&amp;"_"&amp;AG$2,美術!$A:$J,9,0),"-")="-",AF16,IFERROR(VLOOKUP(AG$1&amp;"_"&amp;AG$2,美術!$A:$J,9,0),"-"))</f>
        <v>美術</v>
      </c>
      <c r="AH16" s="48" t="str">
        <f>IF(IFERROR(VLOOKUP(AH$1&amp;"_"&amp;AH$2,美術!$A:$J,9,0),"-")="-",AG16,IFERROR(VLOOKUP(AH$1&amp;"_"&amp;AH$2,美術!$A:$J,9,0),"-"))</f>
        <v>美術</v>
      </c>
      <c r="AI16" s="48" t="str">
        <f>IF(IFERROR(VLOOKUP(AI$1&amp;"_"&amp;AI$2,美術!$A:$J,9,0),"-")="-",AH16,IFERROR(VLOOKUP(AI$1&amp;"_"&amp;AI$2,美術!$A:$J,9,0),"-"))</f>
        <v>美術</v>
      </c>
      <c r="AJ16" s="49" t="str">
        <f>IF(IFERROR(VLOOKUP(AJ$1&amp;"_"&amp;AJ$2,美術!$A:$J,9,0),"-")="-",AI16,IFERROR(VLOOKUP(AJ$1&amp;"_"&amp;AJ$2,美術!$A:$J,9,0),"-"))</f>
        <v>美術</v>
      </c>
      <c r="AK16" s="47" t="str">
        <f>IF(IFERROR(VLOOKUP(AK$1&amp;"_"&amp;AK$2,美術!$A:$J,9,0),"-")="-",AJ16,IFERROR(VLOOKUP(AK$1&amp;"_"&amp;AK$2,美術!$A:$J,9,0),"-"))</f>
        <v>美術</v>
      </c>
      <c r="AL16" s="48" t="str">
        <f>IF(IFERROR(VLOOKUP(AL$1&amp;"_"&amp;AL$2,美術!$A:$J,9,0),"-")="-",AK16,IFERROR(VLOOKUP(AL$1&amp;"_"&amp;AL$2,美術!$A:$J,9,0),"-"))</f>
        <v>美術</v>
      </c>
      <c r="AM16" s="48" t="str">
        <f>IF(IFERROR(VLOOKUP(AM$1&amp;"_"&amp;AM$2,美術!$A:$J,9,0),"-")="-",AL16,IFERROR(VLOOKUP(AM$1&amp;"_"&amp;AM$2,美術!$A:$J,9,0),"-"))</f>
        <v>美術</v>
      </c>
      <c r="AN16" s="48" t="str">
        <f>IF(IFERROR(VLOOKUP(AN$1&amp;"_"&amp;AN$2,美術!$A:$J,9,0),"-")="-",AM16,IFERROR(VLOOKUP(AN$1&amp;"_"&amp;AN$2,美術!$A:$J,9,0),"-"))</f>
        <v>美術</v>
      </c>
      <c r="AO16" s="49" t="str">
        <f>IF(IFERROR(VLOOKUP(AO$1&amp;"_"&amp;AO$2,美術!$A:$J,9,0),"-")="-",AN16,IFERROR(VLOOKUP(AO$1&amp;"_"&amp;AO$2,美術!$A:$J,9,0),"-"))</f>
        <v>美術</v>
      </c>
      <c r="AP16" s="47" t="str">
        <f>IF(IFERROR(VLOOKUP(AP$1&amp;"_"&amp;AP$2,美術!$A:$J,9,0),"-")="-",AO16,IFERROR(VLOOKUP(AP$1&amp;"_"&amp;AP$2,美術!$A:$J,9,0),"-"))</f>
        <v>美術</v>
      </c>
      <c r="AQ16" s="48" t="str">
        <f>IF(IFERROR(VLOOKUP(AQ$1&amp;"_"&amp;AQ$2,美術!$A:$J,9,0),"-")="-",AP16,IFERROR(VLOOKUP(AQ$1&amp;"_"&amp;AQ$2,美術!$A:$J,9,0),"-"))</f>
        <v>美術</v>
      </c>
      <c r="AR16" s="48" t="str">
        <f>IF(IFERROR(VLOOKUP(AR$1&amp;"_"&amp;AR$2,美術!$A:$J,9,0),"-")="-",AQ16,IFERROR(VLOOKUP(AR$1&amp;"_"&amp;AR$2,美術!$A:$J,9,0),"-"))</f>
        <v>美術</v>
      </c>
      <c r="AS16" s="48" t="str">
        <f>IF(IFERROR(VLOOKUP(AS$1&amp;"_"&amp;AS$2,美術!$A:$J,9,0),"-")="-",AR16,IFERROR(VLOOKUP(AS$1&amp;"_"&amp;AS$2,美術!$A:$J,9,0),"-"))</f>
        <v>美術</v>
      </c>
      <c r="AT16" s="49" t="str">
        <f>IF(IFERROR(VLOOKUP(AT$1&amp;"_"&amp;AT$2,美術!$A:$J,9,0),"-")="-",AS16,IFERROR(VLOOKUP(AT$1&amp;"_"&amp;AT$2,美術!$A:$J,9,0),"-"))</f>
        <v>美術</v>
      </c>
      <c r="AU16" s="47" t="str">
        <f>IF(IFERROR(VLOOKUP(AU$1&amp;"_"&amp;AU$2,美術!$A:$J,9,0),"-")="-",AT16,IFERROR(VLOOKUP(AU$1&amp;"_"&amp;AU$2,美術!$A:$J,9,0),"-"))</f>
        <v>美術</v>
      </c>
      <c r="AV16" s="48" t="str">
        <f>IF(IFERROR(VLOOKUP(AV$1&amp;"_"&amp;AV$2,美術!$A:$J,9,0),"-")="-",AU16,IFERROR(VLOOKUP(AV$1&amp;"_"&amp;AV$2,美術!$A:$J,9,0),"-"))</f>
        <v>美術</v>
      </c>
      <c r="AW16" s="48" t="str">
        <f>IF(IFERROR(VLOOKUP(AW$1&amp;"_"&amp;AW$2,美術!$A:$J,9,0),"-")="-",AV16,IFERROR(VLOOKUP(AW$1&amp;"_"&amp;AW$2,美術!$A:$J,9,0),"-"))</f>
        <v>美術</v>
      </c>
      <c r="AX16" s="48" t="str">
        <f>IF(IFERROR(VLOOKUP(AX$1&amp;"_"&amp;AX$2,美術!$A:$J,9,0),"-")="-",AW16,IFERROR(VLOOKUP(AX$1&amp;"_"&amp;AX$2,美術!$A:$J,9,0),"-"))</f>
        <v>美術</v>
      </c>
      <c r="AY16" s="49" t="str">
        <f>IF(IFERROR(VLOOKUP(AY$1&amp;"_"&amp;AY$2,美術!$A:$J,9,0),"-")="-",AX16,IFERROR(VLOOKUP(AY$1&amp;"_"&amp;AY$2,美術!$A:$J,9,0),"-"))</f>
        <v>美術</v>
      </c>
      <c r="AZ16" s="47" t="str">
        <f>IF(IFERROR(VLOOKUP(AZ$1&amp;"_"&amp;AZ$2,美術!$A:$J,9,0),"-")="-",AY16,IFERROR(VLOOKUP(AZ$1&amp;"_"&amp;AZ$2,美術!$A:$J,9,0),"-"))</f>
        <v>美術</v>
      </c>
      <c r="BA16" s="48" t="str">
        <f>IF(IFERROR(VLOOKUP(BA$1&amp;"_"&amp;BA$2,美術!$A:$J,9,0),"-")="-",AZ16,IFERROR(VLOOKUP(BA$1&amp;"_"&amp;BA$2,美術!$A:$J,9,0),"-"))</f>
        <v>美術</v>
      </c>
      <c r="BB16" s="48" t="str">
        <f>IF(IFERROR(VLOOKUP(BB$1&amp;"_"&amp;BB$2,美術!$A:$J,9,0),"-")="-",BA16,IFERROR(VLOOKUP(BB$1&amp;"_"&amp;BB$2,美術!$A:$J,9,0),"-"))</f>
        <v>美術</v>
      </c>
      <c r="BC16" s="48" t="str">
        <f>IF(IFERROR(VLOOKUP(BC$1&amp;"_"&amp;BC$2,美術!$A:$J,9,0),"-")="-",BB16,IFERROR(VLOOKUP(BC$1&amp;"_"&amp;BC$2,美術!$A:$J,9,0),"-"))</f>
        <v>美術</v>
      </c>
      <c r="BD16" s="49" t="str">
        <f>IF(IFERROR(VLOOKUP(BD$1&amp;"_"&amp;BD$2,美術!$A:$J,9,0),"-")="-",BC16,IFERROR(VLOOKUP(BD$1&amp;"_"&amp;BD$2,美術!$A:$J,9,0),"-"))</f>
        <v>美術</v>
      </c>
      <c r="BE16" s="47" t="str">
        <f>IF(IFERROR(VLOOKUP(BE$1&amp;"_"&amp;BE$2,美術!$A:$J,9,0),"-")="-",BD16,IFERROR(VLOOKUP(BE$1&amp;"_"&amp;BE$2,美術!$A:$J,9,0),"-"))</f>
        <v>美術</v>
      </c>
      <c r="BF16" s="48" t="str">
        <f>IF(IFERROR(VLOOKUP(BF$1&amp;"_"&amp;BF$2,美術!$A:$J,9,0),"-")="-",BE16,IFERROR(VLOOKUP(BF$1&amp;"_"&amp;BF$2,美術!$A:$J,9,0),"-"))</f>
        <v>美術</v>
      </c>
      <c r="BG16" s="48" t="str">
        <f>IF(IFERROR(VLOOKUP(BG$1&amp;"_"&amp;BG$2,美術!$A:$J,9,0),"-")="-",BF16,IFERROR(VLOOKUP(BG$1&amp;"_"&amp;BG$2,美術!$A:$J,9,0),"-"))</f>
        <v>美術</v>
      </c>
      <c r="BH16" s="48" t="str">
        <f>IF(IFERROR(VLOOKUP(BH$1&amp;"_"&amp;BH$2,美術!$A:$J,9,0),"-")="-",BG16,IFERROR(VLOOKUP(BH$1&amp;"_"&amp;BH$2,美術!$A:$J,9,0),"-"))</f>
        <v>美術</v>
      </c>
      <c r="BI16" s="49" t="str">
        <f>IF(IFERROR(VLOOKUP(BI$1&amp;"_"&amp;BI$2,美術!$A:$J,9,0),"-")="-",BH16,IFERROR(VLOOKUP(BI$1&amp;"_"&amp;BI$2,美術!$A:$J,9,0),"-"))</f>
        <v>美術</v>
      </c>
    </row>
    <row r="17" spans="1:61" s="45" customFormat="1" ht="15" customHeight="1" thickBot="1" x14ac:dyDescent="0.5">
      <c r="A17" s="40" t="s">
        <v>24</v>
      </c>
      <c r="B17" s="41" t="str">
        <f>HYPERLINK("#美術!A1",$A16)</f>
        <v>美術</v>
      </c>
      <c r="C17" s="42" t="str">
        <f t="shared" ref="C17:BI17" si="93">HYPERLINK("#美術!A1",$A16)</f>
        <v>美術</v>
      </c>
      <c r="D17" s="42" t="str">
        <f t="shared" si="93"/>
        <v>美術</v>
      </c>
      <c r="E17" s="42" t="str">
        <f t="shared" si="93"/>
        <v>美術</v>
      </c>
      <c r="F17" s="43" t="str">
        <f t="shared" si="93"/>
        <v>美術</v>
      </c>
      <c r="G17" s="53" t="str">
        <f>HYPERLINK("#美術!A1",$A16)</f>
        <v>美術</v>
      </c>
      <c r="H17" s="42" t="str">
        <f t="shared" si="93"/>
        <v>美術</v>
      </c>
      <c r="I17" s="42" t="str">
        <f t="shared" si="93"/>
        <v>美術</v>
      </c>
      <c r="J17" s="42" t="str">
        <f t="shared" si="93"/>
        <v>美術</v>
      </c>
      <c r="K17" s="43" t="str">
        <f t="shared" si="93"/>
        <v>美術</v>
      </c>
      <c r="L17" s="41" t="str">
        <f t="shared" si="93"/>
        <v>美術</v>
      </c>
      <c r="M17" s="42" t="str">
        <f t="shared" si="93"/>
        <v>美術</v>
      </c>
      <c r="N17" s="42" t="str">
        <f t="shared" si="93"/>
        <v>美術</v>
      </c>
      <c r="O17" s="42" t="str">
        <f t="shared" si="93"/>
        <v>美術</v>
      </c>
      <c r="P17" s="43" t="str">
        <f t="shared" si="93"/>
        <v>美術</v>
      </c>
      <c r="Q17" s="41" t="str">
        <f t="shared" si="93"/>
        <v>美術</v>
      </c>
      <c r="R17" s="42" t="str">
        <f t="shared" si="93"/>
        <v>美術</v>
      </c>
      <c r="S17" s="42" t="str">
        <f t="shared" si="93"/>
        <v>美術</v>
      </c>
      <c r="T17" s="42" t="str">
        <f t="shared" si="93"/>
        <v>美術</v>
      </c>
      <c r="U17" s="43" t="str">
        <f t="shared" si="93"/>
        <v>美術</v>
      </c>
      <c r="V17" s="41" t="str">
        <f t="shared" si="93"/>
        <v>美術</v>
      </c>
      <c r="W17" s="42" t="str">
        <f t="shared" si="93"/>
        <v>美術</v>
      </c>
      <c r="X17" s="42" t="str">
        <f t="shared" si="93"/>
        <v>美術</v>
      </c>
      <c r="Y17" s="42" t="str">
        <f t="shared" si="93"/>
        <v>美術</v>
      </c>
      <c r="Z17" s="43" t="str">
        <f t="shared" si="93"/>
        <v>美術</v>
      </c>
      <c r="AA17" s="41" t="str">
        <f t="shared" si="93"/>
        <v>美術</v>
      </c>
      <c r="AB17" s="42" t="str">
        <f t="shared" si="93"/>
        <v>美術</v>
      </c>
      <c r="AC17" s="42" t="str">
        <f t="shared" si="93"/>
        <v>美術</v>
      </c>
      <c r="AD17" s="42" t="str">
        <f t="shared" si="93"/>
        <v>美術</v>
      </c>
      <c r="AE17" s="43" t="str">
        <f t="shared" si="93"/>
        <v>美術</v>
      </c>
      <c r="AF17" s="41" t="str">
        <f t="shared" si="93"/>
        <v>美術</v>
      </c>
      <c r="AG17" s="42" t="str">
        <f t="shared" si="93"/>
        <v>美術</v>
      </c>
      <c r="AH17" s="42" t="str">
        <f t="shared" si="93"/>
        <v>美術</v>
      </c>
      <c r="AI17" s="42" t="str">
        <f t="shared" si="93"/>
        <v>美術</v>
      </c>
      <c r="AJ17" s="43" t="str">
        <f t="shared" si="93"/>
        <v>美術</v>
      </c>
      <c r="AK17" s="41" t="str">
        <f t="shared" si="93"/>
        <v>美術</v>
      </c>
      <c r="AL17" s="42" t="str">
        <f t="shared" si="93"/>
        <v>美術</v>
      </c>
      <c r="AM17" s="42" t="str">
        <f t="shared" si="93"/>
        <v>美術</v>
      </c>
      <c r="AN17" s="42" t="str">
        <f t="shared" si="93"/>
        <v>美術</v>
      </c>
      <c r="AO17" s="43" t="str">
        <f t="shared" si="93"/>
        <v>美術</v>
      </c>
      <c r="AP17" s="41" t="str">
        <f t="shared" si="93"/>
        <v>美術</v>
      </c>
      <c r="AQ17" s="42" t="str">
        <f t="shared" si="93"/>
        <v>美術</v>
      </c>
      <c r="AR17" s="42" t="str">
        <f t="shared" si="93"/>
        <v>美術</v>
      </c>
      <c r="AS17" s="42" t="str">
        <f t="shared" si="93"/>
        <v>美術</v>
      </c>
      <c r="AT17" s="43" t="str">
        <f t="shared" si="93"/>
        <v>美術</v>
      </c>
      <c r="AU17" s="41" t="str">
        <f t="shared" si="93"/>
        <v>美術</v>
      </c>
      <c r="AV17" s="42" t="str">
        <f t="shared" si="93"/>
        <v>美術</v>
      </c>
      <c r="AW17" s="42" t="str">
        <f t="shared" si="93"/>
        <v>美術</v>
      </c>
      <c r="AX17" s="42" t="str">
        <f t="shared" si="93"/>
        <v>美術</v>
      </c>
      <c r="AY17" s="43" t="str">
        <f t="shared" si="93"/>
        <v>美術</v>
      </c>
      <c r="AZ17" s="41" t="str">
        <f t="shared" si="93"/>
        <v>美術</v>
      </c>
      <c r="BA17" s="42" t="str">
        <f t="shared" si="93"/>
        <v>美術</v>
      </c>
      <c r="BB17" s="42" t="str">
        <f t="shared" si="93"/>
        <v>美術</v>
      </c>
      <c r="BC17" s="42" t="str">
        <f t="shared" si="93"/>
        <v>美術</v>
      </c>
      <c r="BD17" s="43" t="str">
        <f t="shared" si="93"/>
        <v>美術</v>
      </c>
      <c r="BE17" s="41" t="str">
        <f t="shared" si="93"/>
        <v>美術</v>
      </c>
      <c r="BF17" s="42" t="str">
        <f t="shared" si="93"/>
        <v>美術</v>
      </c>
      <c r="BG17" s="42" t="str">
        <f t="shared" si="93"/>
        <v>美術</v>
      </c>
      <c r="BH17" s="42" t="str">
        <f t="shared" si="93"/>
        <v>美術</v>
      </c>
      <c r="BI17" s="43" t="str">
        <f t="shared" si="93"/>
        <v>美術</v>
      </c>
    </row>
    <row r="18" spans="1:61" ht="38.4" customHeight="1" thickTop="1" x14ac:dyDescent="0.45">
      <c r="A18" s="62" t="s">
        <v>30</v>
      </c>
      <c r="B18" s="12" t="str">
        <f>IF(IFERROR(VLOOKUP(B$1&amp;"_"&amp;B$2,保体!$A:$J,9,0),"-")="-",A18,IFERROR(VLOOKUP(B$1&amp;"_"&amp;B$2,保体!$A:$J,9,0),"-"))</f>
        <v>保体</v>
      </c>
      <c r="C18" s="35" t="str">
        <f>IF(IFERROR(VLOOKUP(C$1&amp;"_"&amp;C$2,保体!$A:$J,9,0),"-")="-",B18,IFERROR(VLOOKUP(C$1&amp;"_"&amp;C$2,保体!$A:$J,9,0),"-"))</f>
        <v>保体</v>
      </c>
      <c r="D18" s="35" t="str">
        <f>IF(IFERROR(VLOOKUP(D$1&amp;"_"&amp;D$2,保体!$A:$J,9,0),"-")="-",C18,IFERROR(VLOOKUP(D$1&amp;"_"&amp;D$2,保体!$A:$J,9,0),"-"))</f>
        <v>保体</v>
      </c>
      <c r="E18" s="35" t="str">
        <f>IF(IFERROR(VLOOKUP(E$1&amp;"_"&amp;E$2,保体!$A:$J,9,0),"-")="-",D18,IFERROR(VLOOKUP(E$1&amp;"_"&amp;E$2,保体!$A:$J,9,0),"-"))</f>
        <v>保体</v>
      </c>
      <c r="F18" s="36" t="str">
        <f>IF(IFERROR(VLOOKUP(F$1&amp;"_"&amp;F$2,保体!$A:$J,9,0),"-")="-",E18,IFERROR(VLOOKUP(F$1&amp;"_"&amp;F$2,保体!$A:$J,9,0),"-"))</f>
        <v>保体</v>
      </c>
      <c r="G18" s="12" t="str">
        <f>IF(IFERROR(VLOOKUP(G$1&amp;"_"&amp;G$2,保体!$A:$J,9,0),"-")="-",F18,IFERROR(VLOOKUP(G$1&amp;"_"&amp;G$2,保体!$A:$J,9,0),"-"))</f>
        <v>保体</v>
      </c>
      <c r="H18" s="35" t="str">
        <f>IF(IFERROR(VLOOKUP(H$1&amp;"_"&amp;H$2,保体!$A:$J,9,0),"-")="-",G18,IFERROR(VLOOKUP(H$1&amp;"_"&amp;H$2,保体!$A:$J,9,0),"-"))</f>
        <v>保体</v>
      </c>
      <c r="I18" s="35" t="str">
        <f>IF(IFERROR(VLOOKUP(I$1&amp;"_"&amp;I$2,保体!$A:$J,9,0),"-")="-",H18,IFERROR(VLOOKUP(I$1&amp;"_"&amp;I$2,保体!$A:$J,9,0),"-"))</f>
        <v>保体</v>
      </c>
      <c r="J18" s="35" t="str">
        <f>IF(IFERROR(VLOOKUP(J$1&amp;"_"&amp;J$2,保体!$A:$J,9,0),"-")="-",I18,IFERROR(VLOOKUP(J$1&amp;"_"&amp;J$2,保体!$A:$J,9,0),"-"))</f>
        <v>保体</v>
      </c>
      <c r="K18" s="36" t="str">
        <f>IF(IFERROR(VLOOKUP(K$1&amp;"_"&amp;K$2,保体!$A:$J,9,0),"-")="-",J18,IFERROR(VLOOKUP(K$1&amp;"_"&amp;K$2,保体!$A:$J,9,0),"-"))</f>
        <v>保体</v>
      </c>
      <c r="L18" s="12" t="str">
        <f>IF(IFERROR(VLOOKUP(L$1&amp;"_"&amp;L$2,保体!$A:$J,9,0),"-")="-",K18,IFERROR(VLOOKUP(L$1&amp;"_"&amp;L$2,保体!$A:$J,9,0),"-"))</f>
        <v>保体</v>
      </c>
      <c r="M18" s="35" t="str">
        <f>IF(IFERROR(VLOOKUP(M$1&amp;"_"&amp;M$2,保体!$A:$J,9,0),"-")="-",L18,IFERROR(VLOOKUP(M$1&amp;"_"&amp;M$2,保体!$A:$J,9,0),"-"))</f>
        <v>保体</v>
      </c>
      <c r="N18" s="35" t="str">
        <f>IF(IFERROR(VLOOKUP(N$1&amp;"_"&amp;N$2,保体!$A:$J,9,0),"-")="-",M18,IFERROR(VLOOKUP(N$1&amp;"_"&amp;N$2,保体!$A:$J,9,0),"-"))</f>
        <v>保体</v>
      </c>
      <c r="O18" s="35" t="str">
        <f>IF(IFERROR(VLOOKUP(O$1&amp;"_"&amp;O$2,保体!$A:$J,9,0),"-")="-",N18,IFERROR(VLOOKUP(O$1&amp;"_"&amp;O$2,保体!$A:$J,9,0),"-"))</f>
        <v>保体</v>
      </c>
      <c r="P18" s="36" t="str">
        <f>IF(IFERROR(VLOOKUP(P$1&amp;"_"&amp;P$2,保体!$A:$J,9,0),"-")="-",O18,IFERROR(VLOOKUP(P$1&amp;"_"&amp;P$2,保体!$A:$J,9,0),"-"))</f>
        <v>保体</v>
      </c>
      <c r="Q18" s="12" t="str">
        <f>IF(IFERROR(VLOOKUP(Q$1&amp;"_"&amp;Q$2,保体!$A:$J,9,0),"-")="-",P18,IFERROR(VLOOKUP(Q$1&amp;"_"&amp;Q$2,保体!$A:$J,9,0),"-"))</f>
        <v>保体</v>
      </c>
      <c r="R18" s="35" t="str">
        <f>IF(IFERROR(VLOOKUP(R$1&amp;"_"&amp;R$2,保体!$A:$J,9,0),"-")="-",Q18,IFERROR(VLOOKUP(R$1&amp;"_"&amp;R$2,保体!$A:$J,9,0),"-"))</f>
        <v>保体</v>
      </c>
      <c r="S18" s="35" t="str">
        <f>IF(IFERROR(VLOOKUP(S$1&amp;"_"&amp;S$2,保体!$A:$J,9,0),"-")="-",R18,IFERROR(VLOOKUP(S$1&amp;"_"&amp;S$2,保体!$A:$J,9,0),"-"))</f>
        <v>保体</v>
      </c>
      <c r="T18" s="35" t="str">
        <f>IF(IFERROR(VLOOKUP(T$1&amp;"_"&amp;T$2,保体!$A:$J,9,0),"-")="-",S18,IFERROR(VLOOKUP(T$1&amp;"_"&amp;T$2,保体!$A:$J,9,0),"-"))</f>
        <v>保体</v>
      </c>
      <c r="U18" s="36" t="str">
        <f>IF(IFERROR(VLOOKUP(U$1&amp;"_"&amp;U$2,保体!$A:$J,9,0),"-")="-",T18,IFERROR(VLOOKUP(U$1&amp;"_"&amp;U$2,保体!$A:$J,9,0),"-"))</f>
        <v>保体</v>
      </c>
      <c r="V18" s="12" t="str">
        <f>IF(IFERROR(VLOOKUP(V$1&amp;"_"&amp;V$2,保体!$A:$J,9,0),"-")="-",U18,IFERROR(VLOOKUP(V$1&amp;"_"&amp;V$2,保体!$A:$J,9,0),"-"))</f>
        <v>保体</v>
      </c>
      <c r="W18" s="35" t="str">
        <f>IF(IFERROR(VLOOKUP(W$1&amp;"_"&amp;W$2,保体!$A:$J,9,0),"-")="-",V18,IFERROR(VLOOKUP(W$1&amp;"_"&amp;W$2,保体!$A:$J,9,0),"-"))</f>
        <v>保体</v>
      </c>
      <c r="X18" s="35" t="str">
        <f>IF(IFERROR(VLOOKUP(X$1&amp;"_"&amp;X$2,保体!$A:$J,9,0),"-")="-",W18,IFERROR(VLOOKUP(X$1&amp;"_"&amp;X$2,保体!$A:$J,9,0),"-"))</f>
        <v>保体</v>
      </c>
      <c r="Y18" s="35" t="str">
        <f>IF(IFERROR(VLOOKUP(Y$1&amp;"_"&amp;Y$2,保体!$A:$J,9,0),"-")="-",X18,IFERROR(VLOOKUP(Y$1&amp;"_"&amp;Y$2,保体!$A:$J,9,0),"-"))</f>
        <v>保体</v>
      </c>
      <c r="Z18" s="36" t="str">
        <f>IF(IFERROR(VLOOKUP(Z$1&amp;"_"&amp;Z$2,保体!$A:$J,9,0),"-")="-",Y18,IFERROR(VLOOKUP(Z$1&amp;"_"&amp;Z$2,保体!$A:$J,9,0),"-"))</f>
        <v>保体</v>
      </c>
      <c r="AA18" s="12" t="str">
        <f>IF(IFERROR(VLOOKUP(AA$1&amp;"_"&amp;AA$2,保体!$A:$J,9,0),"-")="-",Z18,IFERROR(VLOOKUP(AA$1&amp;"_"&amp;AA$2,保体!$A:$J,9,0),"-"))</f>
        <v>保体</v>
      </c>
      <c r="AB18" s="35" t="str">
        <f>IF(IFERROR(VLOOKUP(AB$1&amp;"_"&amp;AB$2,保体!$A:$J,9,0),"-")="-",AA18,IFERROR(VLOOKUP(AB$1&amp;"_"&amp;AB$2,保体!$A:$J,9,0),"-"))</f>
        <v>保体</v>
      </c>
      <c r="AC18" s="35" t="str">
        <f>IF(IFERROR(VLOOKUP(AC$1&amp;"_"&amp;AC$2,保体!$A:$J,9,0),"-")="-",AB18,IFERROR(VLOOKUP(AC$1&amp;"_"&amp;AC$2,保体!$A:$J,9,0),"-"))</f>
        <v>保体</v>
      </c>
      <c r="AD18" s="35" t="str">
        <f>IF(IFERROR(VLOOKUP(AD$1&amp;"_"&amp;AD$2,保体!$A:$J,9,0),"-")="-",AC18,IFERROR(VLOOKUP(AD$1&amp;"_"&amp;AD$2,保体!$A:$J,9,0),"-"))</f>
        <v>保体</v>
      </c>
      <c r="AE18" s="36" t="str">
        <f>IF(IFERROR(VLOOKUP(AE$1&amp;"_"&amp;AE$2,保体!$A:$J,9,0),"-")="-",AD18,IFERROR(VLOOKUP(AE$1&amp;"_"&amp;AE$2,保体!$A:$J,9,0),"-"))</f>
        <v>保体</v>
      </c>
      <c r="AF18" s="12" t="str">
        <f>IF(IFERROR(VLOOKUP(AF$1&amp;"_"&amp;AF$2,保体!$A:$J,9,0),"-")="-",AE18,IFERROR(VLOOKUP(AF$1&amp;"_"&amp;AF$2,保体!$A:$J,9,0),"-"))</f>
        <v>保体</v>
      </c>
      <c r="AG18" s="35" t="str">
        <f>IF(IFERROR(VLOOKUP(AG$1&amp;"_"&amp;AG$2,保体!$A:$J,9,0),"-")="-",AF18,IFERROR(VLOOKUP(AG$1&amp;"_"&amp;AG$2,保体!$A:$J,9,0),"-"))</f>
        <v>保体</v>
      </c>
      <c r="AH18" s="35" t="str">
        <f>IF(IFERROR(VLOOKUP(AH$1&amp;"_"&amp;AH$2,保体!$A:$J,9,0),"-")="-",AG18,IFERROR(VLOOKUP(AH$1&amp;"_"&amp;AH$2,保体!$A:$J,9,0),"-"))</f>
        <v>保体</v>
      </c>
      <c r="AI18" s="35" t="str">
        <f>IF(IFERROR(VLOOKUP(AI$1&amp;"_"&amp;AI$2,保体!$A:$J,9,0),"-")="-",AH18,IFERROR(VLOOKUP(AI$1&amp;"_"&amp;AI$2,保体!$A:$J,9,0),"-"))</f>
        <v>保体</v>
      </c>
      <c r="AJ18" s="36" t="str">
        <f>IF(IFERROR(VLOOKUP(AJ$1&amp;"_"&amp;AJ$2,保体!$A:$J,9,0),"-")="-",AI18,IFERROR(VLOOKUP(AJ$1&amp;"_"&amp;AJ$2,保体!$A:$J,9,0),"-"))</f>
        <v>保体</v>
      </c>
      <c r="AK18" s="12" t="str">
        <f>IF(IFERROR(VLOOKUP(AK$1&amp;"_"&amp;AK$2,保体!$A:$J,9,0),"-")="-",AJ18,IFERROR(VLOOKUP(AK$1&amp;"_"&amp;AK$2,保体!$A:$J,9,0),"-"))</f>
        <v>保体</v>
      </c>
      <c r="AL18" s="35" t="str">
        <f>IF(IFERROR(VLOOKUP(AL$1&amp;"_"&amp;AL$2,保体!$A:$J,9,0),"-")="-",AK18,IFERROR(VLOOKUP(AL$1&amp;"_"&amp;AL$2,保体!$A:$J,9,0),"-"))</f>
        <v>保体</v>
      </c>
      <c r="AM18" s="35" t="str">
        <f>IF(IFERROR(VLOOKUP(AM$1&amp;"_"&amp;AM$2,保体!$A:$J,9,0),"-")="-",AL18,IFERROR(VLOOKUP(AM$1&amp;"_"&amp;AM$2,保体!$A:$J,9,0),"-"))</f>
        <v>保体</v>
      </c>
      <c r="AN18" s="35" t="str">
        <f>IF(IFERROR(VLOOKUP(AN$1&amp;"_"&amp;AN$2,保体!$A:$J,9,0),"-")="-",AM18,IFERROR(VLOOKUP(AN$1&amp;"_"&amp;AN$2,保体!$A:$J,9,0),"-"))</f>
        <v>保体</v>
      </c>
      <c r="AO18" s="36" t="str">
        <f>IF(IFERROR(VLOOKUP(AO$1&amp;"_"&amp;AO$2,保体!$A:$J,9,0),"-")="-",AN18,IFERROR(VLOOKUP(AO$1&amp;"_"&amp;AO$2,保体!$A:$J,9,0),"-"))</f>
        <v>保体</v>
      </c>
      <c r="AP18" s="12" t="str">
        <f>IF(IFERROR(VLOOKUP(AP$1&amp;"_"&amp;AP$2,保体!$A:$J,9,0),"-")="-",AO18,IFERROR(VLOOKUP(AP$1&amp;"_"&amp;AP$2,保体!$A:$J,9,0),"-"))</f>
        <v>保体</v>
      </c>
      <c r="AQ18" s="35" t="str">
        <f>IF(IFERROR(VLOOKUP(AQ$1&amp;"_"&amp;AQ$2,保体!$A:$J,9,0),"-")="-",AP18,IFERROR(VLOOKUP(AQ$1&amp;"_"&amp;AQ$2,保体!$A:$J,9,0),"-"))</f>
        <v>保体</v>
      </c>
      <c r="AR18" s="35" t="str">
        <f>IF(IFERROR(VLOOKUP(AR$1&amp;"_"&amp;AR$2,保体!$A:$J,9,0),"-")="-",AQ18,IFERROR(VLOOKUP(AR$1&amp;"_"&amp;AR$2,保体!$A:$J,9,0),"-"))</f>
        <v>保体</v>
      </c>
      <c r="AS18" s="35" t="str">
        <f>IF(IFERROR(VLOOKUP(AS$1&amp;"_"&amp;AS$2,保体!$A:$J,9,0),"-")="-",AR18,IFERROR(VLOOKUP(AS$1&amp;"_"&amp;AS$2,保体!$A:$J,9,0),"-"))</f>
        <v>保体</v>
      </c>
      <c r="AT18" s="36" t="str">
        <f>IF(IFERROR(VLOOKUP(AT$1&amp;"_"&amp;AT$2,保体!$A:$J,9,0),"-")="-",AS18,IFERROR(VLOOKUP(AT$1&amp;"_"&amp;AT$2,保体!$A:$J,9,0),"-"))</f>
        <v>保体</v>
      </c>
      <c r="AU18" s="12" t="str">
        <f>IF(IFERROR(VLOOKUP(AU$1&amp;"_"&amp;AU$2,保体!$A:$J,9,0),"-")="-",AT18,IFERROR(VLOOKUP(AU$1&amp;"_"&amp;AU$2,保体!$A:$J,9,0),"-"))</f>
        <v>保体</v>
      </c>
      <c r="AV18" s="35" t="str">
        <f>IF(IFERROR(VLOOKUP(AV$1&amp;"_"&amp;AV$2,保体!$A:$J,9,0),"-")="-",AU18,IFERROR(VLOOKUP(AV$1&amp;"_"&amp;AV$2,保体!$A:$J,9,0),"-"))</f>
        <v>保体</v>
      </c>
      <c r="AW18" s="35" t="str">
        <f>IF(IFERROR(VLOOKUP(AW$1&amp;"_"&amp;AW$2,保体!$A:$J,9,0),"-")="-",AV18,IFERROR(VLOOKUP(AW$1&amp;"_"&amp;AW$2,保体!$A:$J,9,0),"-"))</f>
        <v>保体</v>
      </c>
      <c r="AX18" s="35" t="str">
        <f>IF(IFERROR(VLOOKUP(AX$1&amp;"_"&amp;AX$2,保体!$A:$J,9,0),"-")="-",AW18,IFERROR(VLOOKUP(AX$1&amp;"_"&amp;AX$2,保体!$A:$J,9,0),"-"))</f>
        <v>保体</v>
      </c>
      <c r="AY18" s="36" t="str">
        <f>IF(IFERROR(VLOOKUP(AY$1&amp;"_"&amp;AY$2,保体!$A:$J,9,0),"-")="-",AX18,IFERROR(VLOOKUP(AY$1&amp;"_"&amp;AY$2,保体!$A:$J,9,0),"-"))</f>
        <v>保体</v>
      </c>
      <c r="AZ18" s="12" t="str">
        <f>IF(IFERROR(VLOOKUP(AZ$1&amp;"_"&amp;AZ$2,保体!$A:$J,9,0),"-")="-",AY18,IFERROR(VLOOKUP(AZ$1&amp;"_"&amp;AZ$2,保体!$A:$J,9,0),"-"))</f>
        <v>保体</v>
      </c>
      <c r="BA18" s="35" t="str">
        <f>IF(IFERROR(VLOOKUP(BA$1&amp;"_"&amp;BA$2,保体!$A:$J,9,0),"-")="-",AZ18,IFERROR(VLOOKUP(BA$1&amp;"_"&amp;BA$2,保体!$A:$J,9,0),"-"))</f>
        <v>保体</v>
      </c>
      <c r="BB18" s="35" t="str">
        <f>IF(IFERROR(VLOOKUP(BB$1&amp;"_"&amp;BB$2,保体!$A:$J,9,0),"-")="-",BA18,IFERROR(VLOOKUP(BB$1&amp;"_"&amp;BB$2,保体!$A:$J,9,0),"-"))</f>
        <v>保体</v>
      </c>
      <c r="BC18" s="35" t="str">
        <f>IF(IFERROR(VLOOKUP(BC$1&amp;"_"&amp;BC$2,保体!$A:$J,9,0),"-")="-",BB18,IFERROR(VLOOKUP(BC$1&amp;"_"&amp;BC$2,保体!$A:$J,9,0),"-"))</f>
        <v>保体</v>
      </c>
      <c r="BD18" s="36" t="str">
        <f>IF(IFERROR(VLOOKUP(BD$1&amp;"_"&amp;BD$2,保体!$A:$J,9,0),"-")="-",BC18,IFERROR(VLOOKUP(BD$1&amp;"_"&amp;BD$2,保体!$A:$J,9,0),"-"))</f>
        <v>保体</v>
      </c>
      <c r="BE18" s="12" t="str">
        <f>IF(IFERROR(VLOOKUP(BE$1&amp;"_"&amp;BE$2,保体!$A:$J,9,0),"-")="-",BD18,IFERROR(VLOOKUP(BE$1&amp;"_"&amp;BE$2,保体!$A:$J,9,0),"-"))</f>
        <v>保体</v>
      </c>
      <c r="BF18" s="35" t="str">
        <f>IF(IFERROR(VLOOKUP(BF$1&amp;"_"&amp;BF$2,保体!$A:$J,9,0),"-")="-",BE18,IFERROR(VLOOKUP(BF$1&amp;"_"&amp;BF$2,保体!$A:$J,9,0),"-"))</f>
        <v>保体</v>
      </c>
      <c r="BG18" s="35" t="str">
        <f>IF(IFERROR(VLOOKUP(BG$1&amp;"_"&amp;BG$2,保体!$A:$J,9,0),"-")="-",BF18,IFERROR(VLOOKUP(BG$1&amp;"_"&amp;BG$2,保体!$A:$J,9,0),"-"))</f>
        <v>保体</v>
      </c>
      <c r="BH18" s="35" t="str">
        <f>IF(IFERROR(VLOOKUP(BH$1&amp;"_"&amp;BH$2,保体!$A:$J,9,0),"-")="-",BG18,IFERROR(VLOOKUP(BH$1&amp;"_"&amp;BH$2,保体!$A:$J,9,0),"-"))</f>
        <v>保体</v>
      </c>
      <c r="BI18" s="36" t="str">
        <f>IF(IFERROR(VLOOKUP(BI$1&amp;"_"&amp;BI$2,保体!$A:$J,9,0),"-")="-",BH18,IFERROR(VLOOKUP(BI$1&amp;"_"&amp;BI$2,保体!$A:$J,9,0),"-"))</f>
        <v>保体</v>
      </c>
    </row>
    <row r="19" spans="1:61" s="45" customFormat="1" ht="15" customHeight="1" thickBot="1" x14ac:dyDescent="0.4">
      <c r="A19" s="55" t="s">
        <v>24</v>
      </c>
      <c r="B19" s="56" t="str">
        <f>HYPERLINK("#保体!A1",$A18)</f>
        <v>保体</v>
      </c>
      <c r="C19" s="57" t="str">
        <f t="shared" ref="C19:BI19" si="94">HYPERLINK("#保体!A1",$A18)</f>
        <v>保体</v>
      </c>
      <c r="D19" s="57" t="str">
        <f t="shared" si="94"/>
        <v>保体</v>
      </c>
      <c r="E19" s="57" t="str">
        <f t="shared" si="94"/>
        <v>保体</v>
      </c>
      <c r="F19" s="58" t="str">
        <f t="shared" si="94"/>
        <v>保体</v>
      </c>
      <c r="G19" s="56" t="str">
        <f t="shared" si="94"/>
        <v>保体</v>
      </c>
      <c r="H19" s="57" t="str">
        <f t="shared" si="94"/>
        <v>保体</v>
      </c>
      <c r="I19" s="57" t="str">
        <f t="shared" si="94"/>
        <v>保体</v>
      </c>
      <c r="J19" s="57" t="str">
        <f t="shared" si="94"/>
        <v>保体</v>
      </c>
      <c r="K19" s="58" t="str">
        <f t="shared" si="94"/>
        <v>保体</v>
      </c>
      <c r="L19" s="56" t="str">
        <f t="shared" si="94"/>
        <v>保体</v>
      </c>
      <c r="M19" s="57" t="str">
        <f t="shared" si="94"/>
        <v>保体</v>
      </c>
      <c r="N19" s="57" t="str">
        <f t="shared" si="94"/>
        <v>保体</v>
      </c>
      <c r="O19" s="57" t="str">
        <f t="shared" si="94"/>
        <v>保体</v>
      </c>
      <c r="P19" s="58" t="str">
        <f t="shared" si="94"/>
        <v>保体</v>
      </c>
      <c r="Q19" s="56" t="str">
        <f t="shared" si="94"/>
        <v>保体</v>
      </c>
      <c r="R19" s="57" t="str">
        <f t="shared" si="94"/>
        <v>保体</v>
      </c>
      <c r="S19" s="57" t="str">
        <f t="shared" si="94"/>
        <v>保体</v>
      </c>
      <c r="T19" s="57" t="str">
        <f t="shared" si="94"/>
        <v>保体</v>
      </c>
      <c r="U19" s="58" t="str">
        <f t="shared" si="94"/>
        <v>保体</v>
      </c>
      <c r="V19" s="56" t="str">
        <f t="shared" si="94"/>
        <v>保体</v>
      </c>
      <c r="W19" s="57" t="str">
        <f t="shared" si="94"/>
        <v>保体</v>
      </c>
      <c r="X19" s="57" t="str">
        <f t="shared" si="94"/>
        <v>保体</v>
      </c>
      <c r="Y19" s="57" t="str">
        <f t="shared" si="94"/>
        <v>保体</v>
      </c>
      <c r="Z19" s="58" t="str">
        <f t="shared" si="94"/>
        <v>保体</v>
      </c>
      <c r="AA19" s="56" t="str">
        <f t="shared" si="94"/>
        <v>保体</v>
      </c>
      <c r="AB19" s="57" t="str">
        <f t="shared" si="94"/>
        <v>保体</v>
      </c>
      <c r="AC19" s="57" t="str">
        <f t="shared" si="94"/>
        <v>保体</v>
      </c>
      <c r="AD19" s="57" t="str">
        <f t="shared" si="94"/>
        <v>保体</v>
      </c>
      <c r="AE19" s="58" t="str">
        <f t="shared" si="94"/>
        <v>保体</v>
      </c>
      <c r="AF19" s="56" t="str">
        <f t="shared" si="94"/>
        <v>保体</v>
      </c>
      <c r="AG19" s="57" t="str">
        <f t="shared" si="94"/>
        <v>保体</v>
      </c>
      <c r="AH19" s="57" t="str">
        <f t="shared" si="94"/>
        <v>保体</v>
      </c>
      <c r="AI19" s="57" t="str">
        <f t="shared" si="94"/>
        <v>保体</v>
      </c>
      <c r="AJ19" s="58" t="str">
        <f t="shared" si="94"/>
        <v>保体</v>
      </c>
      <c r="AK19" s="56" t="str">
        <f t="shared" si="94"/>
        <v>保体</v>
      </c>
      <c r="AL19" s="57" t="str">
        <f t="shared" si="94"/>
        <v>保体</v>
      </c>
      <c r="AM19" s="57" t="str">
        <f t="shared" si="94"/>
        <v>保体</v>
      </c>
      <c r="AN19" s="57" t="str">
        <f t="shared" si="94"/>
        <v>保体</v>
      </c>
      <c r="AO19" s="58" t="str">
        <f t="shared" si="94"/>
        <v>保体</v>
      </c>
      <c r="AP19" s="56" t="str">
        <f t="shared" si="94"/>
        <v>保体</v>
      </c>
      <c r="AQ19" s="57" t="str">
        <f t="shared" si="94"/>
        <v>保体</v>
      </c>
      <c r="AR19" s="57" t="str">
        <f t="shared" si="94"/>
        <v>保体</v>
      </c>
      <c r="AS19" s="57" t="str">
        <f t="shared" si="94"/>
        <v>保体</v>
      </c>
      <c r="AT19" s="58" t="str">
        <f t="shared" si="94"/>
        <v>保体</v>
      </c>
      <c r="AU19" s="56" t="str">
        <f t="shared" si="94"/>
        <v>保体</v>
      </c>
      <c r="AV19" s="57" t="str">
        <f t="shared" si="94"/>
        <v>保体</v>
      </c>
      <c r="AW19" s="57" t="str">
        <f t="shared" si="94"/>
        <v>保体</v>
      </c>
      <c r="AX19" s="57" t="str">
        <f t="shared" si="94"/>
        <v>保体</v>
      </c>
      <c r="AY19" s="58" t="str">
        <f t="shared" si="94"/>
        <v>保体</v>
      </c>
      <c r="AZ19" s="56" t="str">
        <f t="shared" si="94"/>
        <v>保体</v>
      </c>
      <c r="BA19" s="57" t="str">
        <f t="shared" si="94"/>
        <v>保体</v>
      </c>
      <c r="BB19" s="57" t="str">
        <f t="shared" si="94"/>
        <v>保体</v>
      </c>
      <c r="BC19" s="57" t="str">
        <f t="shared" si="94"/>
        <v>保体</v>
      </c>
      <c r="BD19" s="58" t="str">
        <f t="shared" si="94"/>
        <v>保体</v>
      </c>
      <c r="BE19" s="56" t="str">
        <f t="shared" si="94"/>
        <v>保体</v>
      </c>
      <c r="BF19" s="57" t="str">
        <f t="shared" si="94"/>
        <v>保体</v>
      </c>
      <c r="BG19" s="57" t="str">
        <f t="shared" si="94"/>
        <v>保体</v>
      </c>
      <c r="BH19" s="57" t="str">
        <f t="shared" si="94"/>
        <v>保体</v>
      </c>
      <c r="BI19" s="58" t="str">
        <f t="shared" si="94"/>
        <v>保体</v>
      </c>
    </row>
    <row r="20" spans="1:61" ht="38.4" customHeight="1" thickTop="1" x14ac:dyDescent="0.45">
      <c r="A20" s="63" t="s">
        <v>31</v>
      </c>
      <c r="B20" s="47" t="str">
        <f>IF(IFERROR(VLOOKUP(B$1&amp;"_"&amp;B$2,技術!$A:$J,9,0),"-")="-",A20,IFERROR(VLOOKUP(B$1&amp;"_"&amp;B$2,技術!$A:$J,9,0),"-"))</f>
        <v>技術</v>
      </c>
      <c r="C20" s="48" t="str">
        <f>IF(IFERROR(VLOOKUP(C$1&amp;"_"&amp;C$2,技術!$A:$J,9,0),"-")="-",B20,IFERROR(VLOOKUP(C$1&amp;"_"&amp;C$2,技術!$A:$J,9,0),"-"))</f>
        <v>技術</v>
      </c>
      <c r="D20" s="48" t="str">
        <f>IF(IFERROR(VLOOKUP(D$1&amp;"_"&amp;D$2,技術!$A:$J,9,0),"-")="-",C20,IFERROR(VLOOKUP(D$1&amp;"_"&amp;D$2,技術!$A:$J,9,0),"-"))</f>
        <v>技術</v>
      </c>
      <c r="E20" s="48" t="str">
        <f>IF(IFERROR(VLOOKUP(E$1&amp;"_"&amp;E$2,技術!$A:$J,9,0),"-")="-",D20,IFERROR(VLOOKUP(E$1&amp;"_"&amp;E$2,技術!$A:$J,9,0),"-"))</f>
        <v>技術</v>
      </c>
      <c r="F20" s="49" t="str">
        <f>IF(IFERROR(VLOOKUP(F$1&amp;"_"&amp;F$2,技術!$A:$J,9,0),"-")="-",E20,IFERROR(VLOOKUP(F$1&amp;"_"&amp;F$2,技術!$A:$J,9,0),"-"))</f>
        <v>技術</v>
      </c>
      <c r="G20" s="47" t="str">
        <f>IF(IFERROR(VLOOKUP(G$1&amp;"_"&amp;G$2,技術!$A:$J,9,0),"-")="-",F20,IFERROR(VLOOKUP(G$1&amp;"_"&amp;G$2,技術!$A:$J,9,0),"-"))</f>
        <v>技術</v>
      </c>
      <c r="H20" s="48" t="str">
        <f>IF(IFERROR(VLOOKUP(H$1&amp;"_"&amp;H$2,技術!$A:$J,9,0),"-")="-",G20,IFERROR(VLOOKUP(H$1&amp;"_"&amp;H$2,技術!$A:$J,9,0),"-"))</f>
        <v>技術</v>
      </c>
      <c r="I20" s="48" t="str">
        <f>IF(IFERROR(VLOOKUP(I$1&amp;"_"&amp;I$2,技術!$A:$J,9,0),"-")="-",H20,IFERROR(VLOOKUP(I$1&amp;"_"&amp;I$2,技術!$A:$J,9,0),"-"))</f>
        <v>技術</v>
      </c>
      <c r="J20" s="48" t="str">
        <f>IF(IFERROR(VLOOKUP(J$1&amp;"_"&amp;J$2,技術!$A:$J,9,0),"-")="-",I20,IFERROR(VLOOKUP(J$1&amp;"_"&amp;J$2,技術!$A:$J,9,0),"-"))</f>
        <v>技術</v>
      </c>
      <c r="K20" s="49" t="str">
        <f>IF(IFERROR(VLOOKUP(K$1&amp;"_"&amp;K$2,技術!$A:$J,9,0),"-")="-",J20,IFERROR(VLOOKUP(K$1&amp;"_"&amp;K$2,技術!$A:$J,9,0),"-"))</f>
        <v>技術</v>
      </c>
      <c r="L20" s="47" t="str">
        <f>IF(IFERROR(VLOOKUP(L$1&amp;"_"&amp;L$2,技術!$A:$J,9,0),"-")="-",K20,IFERROR(VLOOKUP(L$1&amp;"_"&amp;L$2,技術!$A:$J,9,0),"-"))</f>
        <v>技術</v>
      </c>
      <c r="M20" s="48" t="str">
        <f>IF(IFERROR(VLOOKUP(M$1&amp;"_"&amp;M$2,技術!$A:$J,9,0),"-")="-",L20,IFERROR(VLOOKUP(M$1&amp;"_"&amp;M$2,技術!$A:$J,9,0),"-"))</f>
        <v>技術</v>
      </c>
      <c r="N20" s="48" t="str">
        <f>IF(IFERROR(VLOOKUP(N$1&amp;"_"&amp;N$2,技術!$A:$J,9,0),"-")="-",M20,IFERROR(VLOOKUP(N$1&amp;"_"&amp;N$2,技術!$A:$J,9,0),"-"))</f>
        <v>技術</v>
      </c>
      <c r="O20" s="48" t="str">
        <f>IF(IFERROR(VLOOKUP(O$1&amp;"_"&amp;O$2,技術!$A:$J,9,0),"-")="-",N20,IFERROR(VLOOKUP(O$1&amp;"_"&amp;O$2,技術!$A:$J,9,0),"-"))</f>
        <v>技術</v>
      </c>
      <c r="P20" s="49" t="str">
        <f>IF(IFERROR(VLOOKUP(P$1&amp;"_"&amp;P$2,技術!$A:$J,9,0),"-")="-",O20,IFERROR(VLOOKUP(P$1&amp;"_"&amp;P$2,技術!$A:$J,9,0),"-"))</f>
        <v>技術</v>
      </c>
      <c r="Q20" s="47" t="str">
        <f>IF(IFERROR(VLOOKUP(Q$1&amp;"_"&amp;Q$2,技術!$A:$J,9,0),"-")="-",P20,IFERROR(VLOOKUP(Q$1&amp;"_"&amp;Q$2,技術!$A:$J,9,0),"-"))</f>
        <v>技術</v>
      </c>
      <c r="R20" s="48" t="str">
        <f>IF(IFERROR(VLOOKUP(R$1&amp;"_"&amp;R$2,技術!$A:$J,9,0),"-")="-",Q20,IFERROR(VLOOKUP(R$1&amp;"_"&amp;R$2,技術!$A:$J,9,0),"-"))</f>
        <v>技術</v>
      </c>
      <c r="S20" s="48" t="str">
        <f>IF(IFERROR(VLOOKUP(S$1&amp;"_"&amp;S$2,技術!$A:$J,9,0),"-")="-",R20,IFERROR(VLOOKUP(S$1&amp;"_"&amp;S$2,技術!$A:$J,9,0),"-"))</f>
        <v>技術</v>
      </c>
      <c r="T20" s="48" t="str">
        <f>IF(IFERROR(VLOOKUP(T$1&amp;"_"&amp;T$2,技術!$A:$J,9,0),"-")="-",S20,IFERROR(VLOOKUP(T$1&amp;"_"&amp;T$2,技術!$A:$J,9,0),"-"))</f>
        <v>技術</v>
      </c>
      <c r="U20" s="49" t="str">
        <f>IF(IFERROR(VLOOKUP(U$1&amp;"_"&amp;U$2,技術!$A:$J,9,0),"-")="-",T20,IFERROR(VLOOKUP(U$1&amp;"_"&amp;U$2,技術!$A:$J,9,0),"-"))</f>
        <v>技術</v>
      </c>
      <c r="V20" s="47" t="str">
        <f>IF(IFERROR(VLOOKUP(V$1&amp;"_"&amp;V$2,技術!$A:$J,9,0),"-")="-",U20,IFERROR(VLOOKUP(V$1&amp;"_"&amp;V$2,技術!$A:$J,9,0),"-"))</f>
        <v>技術</v>
      </c>
      <c r="W20" s="48" t="str">
        <f>IF(IFERROR(VLOOKUP(W$1&amp;"_"&amp;W$2,技術!$A:$J,9,0),"-")="-",V20,IFERROR(VLOOKUP(W$1&amp;"_"&amp;W$2,技術!$A:$J,9,0),"-"))</f>
        <v>技術</v>
      </c>
      <c r="X20" s="48" t="str">
        <f>IF(IFERROR(VLOOKUP(X$1&amp;"_"&amp;X$2,技術!$A:$J,9,0),"-")="-",W20,IFERROR(VLOOKUP(X$1&amp;"_"&amp;X$2,技術!$A:$J,9,0),"-"))</f>
        <v>技術</v>
      </c>
      <c r="Y20" s="48" t="str">
        <f>IF(IFERROR(VLOOKUP(Y$1&amp;"_"&amp;Y$2,技術!$A:$J,9,0),"-")="-",X20,IFERROR(VLOOKUP(Y$1&amp;"_"&amp;Y$2,技術!$A:$J,9,0),"-"))</f>
        <v>技術</v>
      </c>
      <c r="Z20" s="49" t="str">
        <f>IF(IFERROR(VLOOKUP(Z$1&amp;"_"&amp;Z$2,技術!$A:$J,9,0),"-")="-",Y20,IFERROR(VLOOKUP(Z$1&amp;"_"&amp;Z$2,技術!$A:$J,9,0),"-"))</f>
        <v>技術</v>
      </c>
      <c r="AA20" s="47" t="str">
        <f>IF(IFERROR(VLOOKUP(AA$1&amp;"_"&amp;AA$2,技術!$A:$J,9,0),"-")="-",Z20,IFERROR(VLOOKUP(AA$1&amp;"_"&amp;AA$2,技術!$A:$J,9,0),"-"))</f>
        <v>技術</v>
      </c>
      <c r="AB20" s="48" t="str">
        <f>IF(IFERROR(VLOOKUP(AB$1&amp;"_"&amp;AB$2,技術!$A:$J,9,0),"-")="-",AA20,IFERROR(VLOOKUP(AB$1&amp;"_"&amp;AB$2,技術!$A:$J,9,0),"-"))</f>
        <v>技術</v>
      </c>
      <c r="AC20" s="48" t="str">
        <f>IF(IFERROR(VLOOKUP(AC$1&amp;"_"&amp;AC$2,技術!$A:$J,9,0),"-")="-",AB20,IFERROR(VLOOKUP(AC$1&amp;"_"&amp;AC$2,技術!$A:$J,9,0),"-"))</f>
        <v>技術</v>
      </c>
      <c r="AD20" s="48" t="str">
        <f>IF(IFERROR(VLOOKUP(AD$1&amp;"_"&amp;AD$2,技術!$A:$J,9,0),"-")="-",AC20,IFERROR(VLOOKUP(AD$1&amp;"_"&amp;AD$2,技術!$A:$J,9,0),"-"))</f>
        <v>技術</v>
      </c>
      <c r="AE20" s="49" t="str">
        <f>IF(IFERROR(VLOOKUP(AE$1&amp;"_"&amp;AE$2,技術!$A:$J,9,0),"-")="-",AD20,IFERROR(VLOOKUP(AE$1&amp;"_"&amp;AE$2,技術!$A:$J,9,0),"-"))</f>
        <v>技術</v>
      </c>
      <c r="AF20" s="47" t="str">
        <f>IF(IFERROR(VLOOKUP(AF$1&amp;"_"&amp;AF$2,技術!$A:$J,9,0),"-")="-",AE20,IFERROR(VLOOKUP(AF$1&amp;"_"&amp;AF$2,技術!$A:$J,9,0),"-"))</f>
        <v>技術</v>
      </c>
      <c r="AG20" s="48" t="str">
        <f>IF(IFERROR(VLOOKUP(AG$1&amp;"_"&amp;AG$2,技術!$A:$J,9,0),"-")="-",AF20,IFERROR(VLOOKUP(AG$1&amp;"_"&amp;AG$2,技術!$A:$J,9,0),"-"))</f>
        <v>技術</v>
      </c>
      <c r="AH20" s="48" t="str">
        <f>IF(IFERROR(VLOOKUP(AH$1&amp;"_"&amp;AH$2,技術!$A:$J,9,0),"-")="-",AG20,IFERROR(VLOOKUP(AH$1&amp;"_"&amp;AH$2,技術!$A:$J,9,0),"-"))</f>
        <v>技術</v>
      </c>
      <c r="AI20" s="48" t="str">
        <f>IF(IFERROR(VLOOKUP(AI$1&amp;"_"&amp;AI$2,技術!$A:$J,9,0),"-")="-",AH20,IFERROR(VLOOKUP(AI$1&amp;"_"&amp;AI$2,技術!$A:$J,9,0),"-"))</f>
        <v>技術</v>
      </c>
      <c r="AJ20" s="49" t="str">
        <f>IF(IFERROR(VLOOKUP(AJ$1&amp;"_"&amp;AJ$2,技術!$A:$J,9,0),"-")="-",AI20,IFERROR(VLOOKUP(AJ$1&amp;"_"&amp;AJ$2,技術!$A:$J,9,0),"-"))</f>
        <v>技術</v>
      </c>
      <c r="AK20" s="47" t="str">
        <f>IF(IFERROR(VLOOKUP(AK$1&amp;"_"&amp;AK$2,技術!$A:$J,9,0),"-")="-",AJ20,IFERROR(VLOOKUP(AK$1&amp;"_"&amp;AK$2,技術!$A:$J,9,0),"-"))</f>
        <v>技術</v>
      </c>
      <c r="AL20" s="48" t="str">
        <f>IF(IFERROR(VLOOKUP(AL$1&amp;"_"&amp;AL$2,技術!$A:$J,9,0),"-")="-",AK20,IFERROR(VLOOKUP(AL$1&amp;"_"&amp;AL$2,技術!$A:$J,9,0),"-"))</f>
        <v>技術</v>
      </c>
      <c r="AM20" s="48" t="str">
        <f>IF(IFERROR(VLOOKUP(AM$1&amp;"_"&amp;AM$2,技術!$A:$J,9,0),"-")="-",AL20,IFERROR(VLOOKUP(AM$1&amp;"_"&amp;AM$2,技術!$A:$J,9,0),"-"))</f>
        <v>技術</v>
      </c>
      <c r="AN20" s="48" t="str">
        <f>IF(IFERROR(VLOOKUP(AN$1&amp;"_"&amp;AN$2,技術!$A:$J,9,0),"-")="-",AM20,IFERROR(VLOOKUP(AN$1&amp;"_"&amp;AN$2,技術!$A:$J,9,0),"-"))</f>
        <v>技術</v>
      </c>
      <c r="AO20" s="49" t="str">
        <f>IF(IFERROR(VLOOKUP(AO$1&amp;"_"&amp;AO$2,技術!$A:$J,9,0),"-")="-",AN20,IFERROR(VLOOKUP(AO$1&amp;"_"&amp;AO$2,技術!$A:$J,9,0),"-"))</f>
        <v>技術</v>
      </c>
      <c r="AP20" s="47" t="str">
        <f>IF(IFERROR(VLOOKUP(AP$1&amp;"_"&amp;AP$2,技術!$A:$J,9,0),"-")="-",AO20,IFERROR(VLOOKUP(AP$1&amp;"_"&amp;AP$2,技術!$A:$J,9,0),"-"))</f>
        <v>技術</v>
      </c>
      <c r="AQ20" s="48" t="str">
        <f>IF(IFERROR(VLOOKUP(AQ$1&amp;"_"&amp;AQ$2,技術!$A:$J,9,0),"-")="-",AP20,IFERROR(VLOOKUP(AQ$1&amp;"_"&amp;AQ$2,技術!$A:$J,9,0),"-"))</f>
        <v>技術</v>
      </c>
      <c r="AR20" s="48" t="str">
        <f>IF(IFERROR(VLOOKUP(AR$1&amp;"_"&amp;AR$2,技術!$A:$J,9,0),"-")="-",AQ20,IFERROR(VLOOKUP(AR$1&amp;"_"&amp;AR$2,技術!$A:$J,9,0),"-"))</f>
        <v>技術</v>
      </c>
      <c r="AS20" s="48" t="str">
        <f>IF(IFERROR(VLOOKUP(AS$1&amp;"_"&amp;AS$2,技術!$A:$J,9,0),"-")="-",AR20,IFERROR(VLOOKUP(AS$1&amp;"_"&amp;AS$2,技術!$A:$J,9,0),"-"))</f>
        <v>技術</v>
      </c>
      <c r="AT20" s="49" t="str">
        <f>IF(IFERROR(VLOOKUP(AT$1&amp;"_"&amp;AT$2,技術!$A:$J,9,0),"-")="-",AS20,IFERROR(VLOOKUP(AT$1&amp;"_"&amp;AT$2,技術!$A:$J,9,0),"-"))</f>
        <v>技術</v>
      </c>
      <c r="AU20" s="47" t="str">
        <f>IF(IFERROR(VLOOKUP(AU$1&amp;"_"&amp;AU$2,技術!$A:$J,9,0),"-")="-",AT20,IFERROR(VLOOKUP(AU$1&amp;"_"&amp;AU$2,技術!$A:$J,9,0),"-"))</f>
        <v>技術</v>
      </c>
      <c r="AV20" s="48" t="str">
        <f>IF(IFERROR(VLOOKUP(AV$1&amp;"_"&amp;AV$2,技術!$A:$J,9,0),"-")="-",AU20,IFERROR(VLOOKUP(AV$1&amp;"_"&amp;AV$2,技術!$A:$J,9,0),"-"))</f>
        <v>技術</v>
      </c>
      <c r="AW20" s="48" t="str">
        <f>IF(IFERROR(VLOOKUP(AW$1&amp;"_"&amp;AW$2,技術!$A:$J,9,0),"-")="-",AV20,IFERROR(VLOOKUP(AW$1&amp;"_"&amp;AW$2,技術!$A:$J,9,0),"-"))</f>
        <v>技術</v>
      </c>
      <c r="AX20" s="48" t="str">
        <f>IF(IFERROR(VLOOKUP(AX$1&amp;"_"&amp;AX$2,技術!$A:$J,9,0),"-")="-",AW20,IFERROR(VLOOKUP(AX$1&amp;"_"&amp;AX$2,技術!$A:$J,9,0),"-"))</f>
        <v>技術</v>
      </c>
      <c r="AY20" s="49" t="str">
        <f>IF(IFERROR(VLOOKUP(AY$1&amp;"_"&amp;AY$2,技術!$A:$J,9,0),"-")="-",AX20,IFERROR(VLOOKUP(AY$1&amp;"_"&amp;AY$2,技術!$A:$J,9,0),"-"))</f>
        <v>技術</v>
      </c>
      <c r="AZ20" s="47" t="str">
        <f>IF(IFERROR(VLOOKUP(AZ$1&amp;"_"&amp;AZ$2,技術!$A:$J,9,0),"-")="-",AY20,IFERROR(VLOOKUP(AZ$1&amp;"_"&amp;AZ$2,技術!$A:$J,9,0),"-"))</f>
        <v>技術</v>
      </c>
      <c r="BA20" s="48" t="str">
        <f>IF(IFERROR(VLOOKUP(BA$1&amp;"_"&amp;BA$2,技術!$A:$J,9,0),"-")="-",AZ20,IFERROR(VLOOKUP(BA$1&amp;"_"&amp;BA$2,技術!$A:$J,9,0),"-"))</f>
        <v>技術</v>
      </c>
      <c r="BB20" s="48" t="str">
        <f>IF(IFERROR(VLOOKUP(BB$1&amp;"_"&amp;BB$2,技術!$A:$J,9,0),"-")="-",BA20,IFERROR(VLOOKUP(BB$1&amp;"_"&amp;BB$2,技術!$A:$J,9,0),"-"))</f>
        <v>技術</v>
      </c>
      <c r="BC20" s="48" t="str">
        <f>IF(IFERROR(VLOOKUP(BC$1&amp;"_"&amp;BC$2,技術!$A:$J,9,0),"-")="-",BB20,IFERROR(VLOOKUP(BC$1&amp;"_"&amp;BC$2,技術!$A:$J,9,0),"-"))</f>
        <v>技術</v>
      </c>
      <c r="BD20" s="49" t="str">
        <f>IF(IFERROR(VLOOKUP(BD$1&amp;"_"&amp;BD$2,技術!$A:$J,9,0),"-")="-",BC20,IFERROR(VLOOKUP(BD$1&amp;"_"&amp;BD$2,技術!$A:$J,9,0),"-"))</f>
        <v>技術</v>
      </c>
      <c r="BE20" s="47" t="str">
        <f>IF(IFERROR(VLOOKUP(BE$1&amp;"_"&amp;BE$2,技術!$A:$J,9,0),"-")="-",BD20,IFERROR(VLOOKUP(BE$1&amp;"_"&amp;BE$2,技術!$A:$J,9,0),"-"))</f>
        <v>技術</v>
      </c>
      <c r="BF20" s="48" t="str">
        <f>IF(IFERROR(VLOOKUP(BF$1&amp;"_"&amp;BF$2,技術!$A:$J,9,0),"-")="-",BE20,IFERROR(VLOOKUP(BF$1&amp;"_"&amp;BF$2,技術!$A:$J,9,0),"-"))</f>
        <v>技術</v>
      </c>
      <c r="BG20" s="48" t="str">
        <f>IF(IFERROR(VLOOKUP(BG$1&amp;"_"&amp;BG$2,技術!$A:$J,9,0),"-")="-",BF20,IFERROR(VLOOKUP(BG$1&amp;"_"&amp;BG$2,技術!$A:$J,9,0),"-"))</f>
        <v>技術</v>
      </c>
      <c r="BH20" s="48" t="str">
        <f>IF(IFERROR(VLOOKUP(BH$1&amp;"_"&amp;BH$2,技術!$A:$J,9,0),"-")="-",BG20,IFERROR(VLOOKUP(BH$1&amp;"_"&amp;BH$2,技術!$A:$J,9,0),"-"))</f>
        <v>技術</v>
      </c>
      <c r="BI20" s="49" t="str">
        <f>IF(IFERROR(VLOOKUP(BI$1&amp;"_"&amp;BI$2,技術!$A:$J,9,0),"-")="-",BH20,IFERROR(VLOOKUP(BI$1&amp;"_"&amp;BI$2,技術!$A:$J,9,0),"-"))</f>
        <v>技術</v>
      </c>
    </row>
    <row r="21" spans="1:61" s="45" customFormat="1" ht="15" customHeight="1" thickBot="1" x14ac:dyDescent="0.4">
      <c r="A21" s="40" t="s">
        <v>24</v>
      </c>
      <c r="B21" s="41" t="str">
        <f>HYPERLINK("#技術!A1",$A20)</f>
        <v>技術</v>
      </c>
      <c r="C21" s="42" t="str">
        <f t="shared" ref="C21:BI21" si="95">HYPERLINK("#技術!A1",$A20)</f>
        <v>技術</v>
      </c>
      <c r="D21" s="42" t="str">
        <f t="shared" si="95"/>
        <v>技術</v>
      </c>
      <c r="E21" s="42" t="str">
        <f t="shared" si="95"/>
        <v>技術</v>
      </c>
      <c r="F21" s="43" t="str">
        <f t="shared" si="95"/>
        <v>技術</v>
      </c>
      <c r="G21" s="41" t="str">
        <f t="shared" si="95"/>
        <v>技術</v>
      </c>
      <c r="H21" s="42" t="str">
        <f t="shared" si="95"/>
        <v>技術</v>
      </c>
      <c r="I21" s="42" t="str">
        <f t="shared" si="95"/>
        <v>技術</v>
      </c>
      <c r="J21" s="42" t="str">
        <f t="shared" si="95"/>
        <v>技術</v>
      </c>
      <c r="K21" s="43" t="str">
        <f t="shared" si="95"/>
        <v>技術</v>
      </c>
      <c r="L21" s="41" t="str">
        <f t="shared" si="95"/>
        <v>技術</v>
      </c>
      <c r="M21" s="42" t="str">
        <f t="shared" si="95"/>
        <v>技術</v>
      </c>
      <c r="N21" s="42" t="str">
        <f t="shared" si="95"/>
        <v>技術</v>
      </c>
      <c r="O21" s="42" t="str">
        <f t="shared" si="95"/>
        <v>技術</v>
      </c>
      <c r="P21" s="43" t="str">
        <f t="shared" si="95"/>
        <v>技術</v>
      </c>
      <c r="Q21" s="41" t="str">
        <f t="shared" si="95"/>
        <v>技術</v>
      </c>
      <c r="R21" s="42" t="str">
        <f t="shared" si="95"/>
        <v>技術</v>
      </c>
      <c r="S21" s="42" t="str">
        <f t="shared" si="95"/>
        <v>技術</v>
      </c>
      <c r="T21" s="42" t="str">
        <f t="shared" si="95"/>
        <v>技術</v>
      </c>
      <c r="U21" s="43" t="str">
        <f t="shared" si="95"/>
        <v>技術</v>
      </c>
      <c r="V21" s="41" t="str">
        <f t="shared" si="95"/>
        <v>技術</v>
      </c>
      <c r="W21" s="42" t="str">
        <f t="shared" si="95"/>
        <v>技術</v>
      </c>
      <c r="X21" s="42" t="str">
        <f t="shared" si="95"/>
        <v>技術</v>
      </c>
      <c r="Y21" s="42" t="str">
        <f t="shared" si="95"/>
        <v>技術</v>
      </c>
      <c r="Z21" s="43" t="str">
        <f t="shared" si="95"/>
        <v>技術</v>
      </c>
      <c r="AA21" s="41" t="str">
        <f t="shared" si="95"/>
        <v>技術</v>
      </c>
      <c r="AB21" s="42" t="str">
        <f t="shared" si="95"/>
        <v>技術</v>
      </c>
      <c r="AC21" s="42" t="str">
        <f t="shared" si="95"/>
        <v>技術</v>
      </c>
      <c r="AD21" s="42" t="str">
        <f t="shared" si="95"/>
        <v>技術</v>
      </c>
      <c r="AE21" s="43" t="str">
        <f t="shared" si="95"/>
        <v>技術</v>
      </c>
      <c r="AF21" s="41" t="str">
        <f t="shared" si="95"/>
        <v>技術</v>
      </c>
      <c r="AG21" s="42" t="str">
        <f t="shared" si="95"/>
        <v>技術</v>
      </c>
      <c r="AH21" s="42" t="str">
        <f t="shared" si="95"/>
        <v>技術</v>
      </c>
      <c r="AI21" s="42" t="str">
        <f t="shared" si="95"/>
        <v>技術</v>
      </c>
      <c r="AJ21" s="43" t="str">
        <f t="shared" si="95"/>
        <v>技術</v>
      </c>
      <c r="AK21" s="41" t="str">
        <f t="shared" si="95"/>
        <v>技術</v>
      </c>
      <c r="AL21" s="42" t="str">
        <f t="shared" si="95"/>
        <v>技術</v>
      </c>
      <c r="AM21" s="42" t="str">
        <f t="shared" si="95"/>
        <v>技術</v>
      </c>
      <c r="AN21" s="42" t="str">
        <f t="shared" si="95"/>
        <v>技術</v>
      </c>
      <c r="AO21" s="43" t="str">
        <f t="shared" si="95"/>
        <v>技術</v>
      </c>
      <c r="AP21" s="41" t="str">
        <f t="shared" si="95"/>
        <v>技術</v>
      </c>
      <c r="AQ21" s="42" t="str">
        <f t="shared" si="95"/>
        <v>技術</v>
      </c>
      <c r="AR21" s="42" t="str">
        <f t="shared" si="95"/>
        <v>技術</v>
      </c>
      <c r="AS21" s="42" t="str">
        <f t="shared" si="95"/>
        <v>技術</v>
      </c>
      <c r="AT21" s="43" t="str">
        <f t="shared" si="95"/>
        <v>技術</v>
      </c>
      <c r="AU21" s="41" t="str">
        <f t="shared" si="95"/>
        <v>技術</v>
      </c>
      <c r="AV21" s="42" t="str">
        <f t="shared" si="95"/>
        <v>技術</v>
      </c>
      <c r="AW21" s="42" t="str">
        <f t="shared" si="95"/>
        <v>技術</v>
      </c>
      <c r="AX21" s="42" t="str">
        <f t="shared" si="95"/>
        <v>技術</v>
      </c>
      <c r="AY21" s="43" t="str">
        <f t="shared" si="95"/>
        <v>技術</v>
      </c>
      <c r="AZ21" s="41" t="str">
        <f t="shared" si="95"/>
        <v>技術</v>
      </c>
      <c r="BA21" s="42" t="str">
        <f t="shared" si="95"/>
        <v>技術</v>
      </c>
      <c r="BB21" s="42" t="str">
        <f t="shared" si="95"/>
        <v>技術</v>
      </c>
      <c r="BC21" s="42" t="str">
        <f t="shared" si="95"/>
        <v>技術</v>
      </c>
      <c r="BD21" s="43" t="str">
        <f t="shared" si="95"/>
        <v>技術</v>
      </c>
      <c r="BE21" s="41" t="str">
        <f t="shared" si="95"/>
        <v>技術</v>
      </c>
      <c r="BF21" s="42" t="str">
        <f t="shared" si="95"/>
        <v>技術</v>
      </c>
      <c r="BG21" s="42" t="str">
        <f t="shared" si="95"/>
        <v>技術</v>
      </c>
      <c r="BH21" s="42" t="str">
        <f t="shared" si="95"/>
        <v>技術</v>
      </c>
      <c r="BI21" s="43" t="str">
        <f t="shared" si="95"/>
        <v>技術</v>
      </c>
    </row>
    <row r="22" spans="1:61" ht="38.4" customHeight="1" thickTop="1" x14ac:dyDescent="0.45">
      <c r="A22" s="64" t="s">
        <v>32</v>
      </c>
      <c r="B22" s="12" t="str">
        <f>IF(IFERROR(VLOOKUP(B$1&amp;"_"&amp;B$2,家庭!$A:$J,9,0),"-")="-",A22,IFERROR(VLOOKUP(B$1&amp;"_"&amp;B$2,家庭!$A:$J,9,0),"-"))</f>
        <v>家庭</v>
      </c>
      <c r="C22" s="35" t="str">
        <f>IF(IFERROR(VLOOKUP(C$1&amp;"_"&amp;C$2,家庭!$A:$J,9,0),"-")="-",B22,IFERROR(VLOOKUP(C$1&amp;"_"&amp;C$2,家庭!$A:$J,9,0),"-"))</f>
        <v>家庭</v>
      </c>
      <c r="D22" s="35" t="str">
        <f>IF(IFERROR(VLOOKUP(D$1&amp;"_"&amp;D$2,家庭!$A:$J,9,0),"-")="-",C22,IFERROR(VLOOKUP(D$1&amp;"_"&amp;D$2,家庭!$A:$J,9,0),"-"))</f>
        <v>家庭</v>
      </c>
      <c r="E22" s="35" t="str">
        <f>IF(IFERROR(VLOOKUP(E$1&amp;"_"&amp;E$2,家庭!$A:$J,9,0),"-")="-",D22,IFERROR(VLOOKUP(E$1&amp;"_"&amp;E$2,家庭!$A:$J,9,0),"-"))</f>
        <v>家庭</v>
      </c>
      <c r="F22" s="36" t="str">
        <f>IF(IFERROR(VLOOKUP(F$1&amp;"_"&amp;F$2,家庭!$A:$J,9,0),"-")="-",E22,IFERROR(VLOOKUP(F$1&amp;"_"&amp;F$2,家庭!$A:$J,9,0),"-"))</f>
        <v>家庭</v>
      </c>
      <c r="G22" s="12" t="str">
        <f>IF(IFERROR(VLOOKUP(G$1&amp;"_"&amp;G$2,家庭!$A:$J,9,0),"-")="-",F22,IFERROR(VLOOKUP(G$1&amp;"_"&amp;G$2,家庭!$A:$J,9,0),"-"))</f>
        <v>家庭</v>
      </c>
      <c r="H22" s="35" t="str">
        <f>IF(IFERROR(VLOOKUP(H$1&amp;"_"&amp;H$2,家庭!$A:$J,9,0),"-")="-",G22,IFERROR(VLOOKUP(H$1&amp;"_"&amp;H$2,家庭!$A:$J,9,0),"-"))</f>
        <v>家庭</v>
      </c>
      <c r="I22" s="35" t="str">
        <f>IF(IFERROR(VLOOKUP(I$1&amp;"_"&amp;I$2,家庭!$A:$J,9,0),"-")="-",H22,IFERROR(VLOOKUP(I$1&amp;"_"&amp;I$2,家庭!$A:$J,9,0),"-"))</f>
        <v>家庭</v>
      </c>
      <c r="J22" s="35" t="str">
        <f>IF(IFERROR(VLOOKUP(J$1&amp;"_"&amp;J$2,家庭!$A:$J,9,0),"-")="-",I22,IFERROR(VLOOKUP(J$1&amp;"_"&amp;J$2,家庭!$A:$J,9,0),"-"))</f>
        <v>家庭</v>
      </c>
      <c r="K22" s="36" t="str">
        <f>IF(IFERROR(VLOOKUP(K$1&amp;"_"&amp;K$2,家庭!$A:$J,9,0),"-")="-",J22,IFERROR(VLOOKUP(K$1&amp;"_"&amp;K$2,家庭!$A:$J,9,0),"-"))</f>
        <v>家庭</v>
      </c>
      <c r="L22" s="12" t="str">
        <f>IF(IFERROR(VLOOKUP(L$1&amp;"_"&amp;L$2,家庭!$A:$J,9,0),"-")="-",K22,IFERROR(VLOOKUP(L$1&amp;"_"&amp;L$2,家庭!$A:$J,9,0),"-"))</f>
        <v>家庭</v>
      </c>
      <c r="M22" s="35" t="str">
        <f>IF(IFERROR(VLOOKUP(M$1&amp;"_"&amp;M$2,家庭!$A:$J,9,0),"-")="-",L22,IFERROR(VLOOKUP(M$1&amp;"_"&amp;M$2,家庭!$A:$J,9,0),"-"))</f>
        <v>家庭</v>
      </c>
      <c r="N22" s="35" t="str">
        <f>IF(IFERROR(VLOOKUP(N$1&amp;"_"&amp;N$2,家庭!$A:$J,9,0),"-")="-",M22,IFERROR(VLOOKUP(N$1&amp;"_"&amp;N$2,家庭!$A:$J,9,0),"-"))</f>
        <v>家庭</v>
      </c>
      <c r="O22" s="35" t="str">
        <f>IF(IFERROR(VLOOKUP(O$1&amp;"_"&amp;O$2,家庭!$A:$J,9,0),"-")="-",N22,IFERROR(VLOOKUP(O$1&amp;"_"&amp;O$2,家庭!$A:$J,9,0),"-"))</f>
        <v>家庭</v>
      </c>
      <c r="P22" s="36" t="str">
        <f>IF(IFERROR(VLOOKUP(P$1&amp;"_"&amp;P$2,家庭!$A:$J,9,0),"-")="-",O22,IFERROR(VLOOKUP(P$1&amp;"_"&amp;P$2,家庭!$A:$J,9,0),"-"))</f>
        <v>家庭</v>
      </c>
      <c r="Q22" s="12" t="str">
        <f>IF(IFERROR(VLOOKUP(Q$1&amp;"_"&amp;Q$2,家庭!$A:$J,9,0),"-")="-",P22,IFERROR(VLOOKUP(Q$1&amp;"_"&amp;Q$2,家庭!$A:$J,9,0),"-"))</f>
        <v>家庭</v>
      </c>
      <c r="R22" s="35" t="str">
        <f>IF(IFERROR(VLOOKUP(R$1&amp;"_"&amp;R$2,家庭!$A:$J,9,0),"-")="-",Q22,IFERROR(VLOOKUP(R$1&amp;"_"&amp;R$2,家庭!$A:$J,9,0),"-"))</f>
        <v>家庭</v>
      </c>
      <c r="S22" s="35" t="str">
        <f>IF(IFERROR(VLOOKUP(S$1&amp;"_"&amp;S$2,家庭!$A:$J,9,0),"-")="-",R22,IFERROR(VLOOKUP(S$1&amp;"_"&amp;S$2,家庭!$A:$J,9,0),"-"))</f>
        <v>家庭</v>
      </c>
      <c r="T22" s="35" t="str">
        <f>IF(IFERROR(VLOOKUP(T$1&amp;"_"&amp;T$2,家庭!$A:$J,9,0),"-")="-",S22,IFERROR(VLOOKUP(T$1&amp;"_"&amp;T$2,家庭!$A:$J,9,0),"-"))</f>
        <v>家庭</v>
      </c>
      <c r="U22" s="36" t="str">
        <f>IF(IFERROR(VLOOKUP(U$1&amp;"_"&amp;U$2,家庭!$A:$J,9,0),"-")="-",T22,IFERROR(VLOOKUP(U$1&amp;"_"&amp;U$2,家庭!$A:$J,9,0),"-"))</f>
        <v>家庭</v>
      </c>
      <c r="V22" s="12" t="str">
        <f>IF(IFERROR(VLOOKUP(V$1&amp;"_"&amp;V$2,家庭!$A:$J,9,0),"-")="-",U22,IFERROR(VLOOKUP(V$1&amp;"_"&amp;V$2,家庭!$A:$J,9,0),"-"))</f>
        <v>家庭</v>
      </c>
      <c r="W22" s="35" t="str">
        <f>IF(IFERROR(VLOOKUP(W$1&amp;"_"&amp;W$2,家庭!$A:$J,9,0),"-")="-",V22,IFERROR(VLOOKUP(W$1&amp;"_"&amp;W$2,家庭!$A:$J,9,0),"-"))</f>
        <v>家庭</v>
      </c>
      <c r="X22" s="35" t="str">
        <f>IF(IFERROR(VLOOKUP(X$1&amp;"_"&amp;X$2,家庭!$A:$J,9,0),"-")="-",W22,IFERROR(VLOOKUP(X$1&amp;"_"&amp;X$2,家庭!$A:$J,9,0),"-"))</f>
        <v>家庭</v>
      </c>
      <c r="Y22" s="35" t="str">
        <f>IF(IFERROR(VLOOKUP(Y$1&amp;"_"&amp;Y$2,家庭!$A:$J,9,0),"-")="-",X22,IFERROR(VLOOKUP(Y$1&amp;"_"&amp;Y$2,家庭!$A:$J,9,0),"-"))</f>
        <v>家庭</v>
      </c>
      <c r="Z22" s="36" t="str">
        <f>IF(IFERROR(VLOOKUP(Z$1&amp;"_"&amp;Z$2,家庭!$A:$J,9,0),"-")="-",Y22,IFERROR(VLOOKUP(Z$1&amp;"_"&amp;Z$2,家庭!$A:$J,9,0),"-"))</f>
        <v>家庭</v>
      </c>
      <c r="AA22" s="12" t="str">
        <f>IF(IFERROR(VLOOKUP(AA$1&amp;"_"&amp;AA$2,家庭!$A:$J,9,0),"-")="-",Z22,IFERROR(VLOOKUP(AA$1&amp;"_"&amp;AA$2,家庭!$A:$J,9,0),"-"))</f>
        <v>家庭</v>
      </c>
      <c r="AB22" s="35" t="str">
        <f>IF(IFERROR(VLOOKUP(AB$1&amp;"_"&amp;AB$2,家庭!$A:$J,9,0),"-")="-",AA22,IFERROR(VLOOKUP(AB$1&amp;"_"&amp;AB$2,家庭!$A:$J,9,0),"-"))</f>
        <v>家庭</v>
      </c>
      <c r="AC22" s="35" t="str">
        <f>IF(IFERROR(VLOOKUP(AC$1&amp;"_"&amp;AC$2,家庭!$A:$J,9,0),"-")="-",AB22,IFERROR(VLOOKUP(AC$1&amp;"_"&amp;AC$2,家庭!$A:$J,9,0),"-"))</f>
        <v>家庭</v>
      </c>
      <c r="AD22" s="35" t="str">
        <f>IF(IFERROR(VLOOKUP(AD$1&amp;"_"&amp;AD$2,家庭!$A:$J,9,0),"-")="-",AC22,IFERROR(VLOOKUP(AD$1&amp;"_"&amp;AD$2,家庭!$A:$J,9,0),"-"))</f>
        <v>家庭</v>
      </c>
      <c r="AE22" s="36" t="str">
        <f>IF(IFERROR(VLOOKUP(AE$1&amp;"_"&amp;AE$2,家庭!$A:$J,9,0),"-")="-",AD22,IFERROR(VLOOKUP(AE$1&amp;"_"&amp;AE$2,家庭!$A:$J,9,0),"-"))</f>
        <v>家庭</v>
      </c>
      <c r="AF22" s="12" t="str">
        <f>IF(IFERROR(VLOOKUP(AF$1&amp;"_"&amp;AF$2,家庭!$A:$J,9,0),"-")="-",AE22,IFERROR(VLOOKUP(AF$1&amp;"_"&amp;AF$2,家庭!$A:$J,9,0),"-"))</f>
        <v>家庭</v>
      </c>
      <c r="AG22" s="35" t="str">
        <f>IF(IFERROR(VLOOKUP(AG$1&amp;"_"&amp;AG$2,家庭!$A:$J,9,0),"-")="-",AF22,IFERROR(VLOOKUP(AG$1&amp;"_"&amp;AG$2,家庭!$A:$J,9,0),"-"))</f>
        <v>家庭</v>
      </c>
      <c r="AH22" s="35" t="str">
        <f>IF(IFERROR(VLOOKUP(AH$1&amp;"_"&amp;AH$2,家庭!$A:$J,9,0),"-")="-",AG22,IFERROR(VLOOKUP(AH$1&amp;"_"&amp;AH$2,家庭!$A:$J,9,0),"-"))</f>
        <v>家庭</v>
      </c>
      <c r="AI22" s="35" t="str">
        <f>IF(IFERROR(VLOOKUP(AI$1&amp;"_"&amp;AI$2,家庭!$A:$J,9,0),"-")="-",AH22,IFERROR(VLOOKUP(AI$1&amp;"_"&amp;AI$2,家庭!$A:$J,9,0),"-"))</f>
        <v>家庭</v>
      </c>
      <c r="AJ22" s="36" t="str">
        <f>IF(IFERROR(VLOOKUP(AJ$1&amp;"_"&amp;AJ$2,家庭!$A:$J,9,0),"-")="-",AI22,IFERROR(VLOOKUP(AJ$1&amp;"_"&amp;AJ$2,家庭!$A:$J,9,0),"-"))</f>
        <v>家庭</v>
      </c>
      <c r="AK22" s="12" t="str">
        <f>IF(IFERROR(VLOOKUP(AK$1&amp;"_"&amp;AK$2,家庭!$A:$J,9,0),"-")="-",AJ22,IFERROR(VLOOKUP(AK$1&amp;"_"&amp;AK$2,家庭!$A:$J,9,0),"-"))</f>
        <v>家庭</v>
      </c>
      <c r="AL22" s="35" t="str">
        <f>IF(IFERROR(VLOOKUP(AL$1&amp;"_"&amp;AL$2,家庭!$A:$J,9,0),"-")="-",AK22,IFERROR(VLOOKUP(AL$1&amp;"_"&amp;AL$2,家庭!$A:$J,9,0),"-"))</f>
        <v>家庭</v>
      </c>
      <c r="AM22" s="35" t="str">
        <f>IF(IFERROR(VLOOKUP(AM$1&amp;"_"&amp;AM$2,家庭!$A:$J,9,0),"-")="-",AL22,IFERROR(VLOOKUP(AM$1&amp;"_"&amp;AM$2,家庭!$A:$J,9,0),"-"))</f>
        <v>家庭</v>
      </c>
      <c r="AN22" s="35" t="str">
        <f>IF(IFERROR(VLOOKUP(AN$1&amp;"_"&amp;AN$2,家庭!$A:$J,9,0),"-")="-",AM22,IFERROR(VLOOKUP(AN$1&amp;"_"&amp;AN$2,家庭!$A:$J,9,0),"-"))</f>
        <v>家庭</v>
      </c>
      <c r="AO22" s="36" t="str">
        <f>IF(IFERROR(VLOOKUP(AO$1&amp;"_"&amp;AO$2,家庭!$A:$J,9,0),"-")="-",AN22,IFERROR(VLOOKUP(AO$1&amp;"_"&amp;AO$2,家庭!$A:$J,9,0),"-"))</f>
        <v>家庭</v>
      </c>
      <c r="AP22" s="12" t="str">
        <f>IF(IFERROR(VLOOKUP(AP$1&amp;"_"&amp;AP$2,家庭!$A:$J,9,0),"-")="-",AO22,IFERROR(VLOOKUP(AP$1&amp;"_"&amp;AP$2,家庭!$A:$J,9,0),"-"))</f>
        <v>家庭</v>
      </c>
      <c r="AQ22" s="35" t="str">
        <f>IF(IFERROR(VLOOKUP(AQ$1&amp;"_"&amp;AQ$2,家庭!$A:$J,9,0),"-")="-",AP22,IFERROR(VLOOKUP(AQ$1&amp;"_"&amp;AQ$2,家庭!$A:$J,9,0),"-"))</f>
        <v>家庭</v>
      </c>
      <c r="AR22" s="35" t="str">
        <f>IF(IFERROR(VLOOKUP(AR$1&amp;"_"&amp;AR$2,家庭!$A:$J,9,0),"-")="-",AQ22,IFERROR(VLOOKUP(AR$1&amp;"_"&amp;AR$2,家庭!$A:$J,9,0),"-"))</f>
        <v>家庭</v>
      </c>
      <c r="AS22" s="35" t="str">
        <f>IF(IFERROR(VLOOKUP(AS$1&amp;"_"&amp;AS$2,家庭!$A:$J,9,0),"-")="-",AR22,IFERROR(VLOOKUP(AS$1&amp;"_"&amp;AS$2,家庭!$A:$J,9,0),"-"))</f>
        <v>家庭</v>
      </c>
      <c r="AT22" s="36" t="str">
        <f>IF(IFERROR(VLOOKUP(AT$1&amp;"_"&amp;AT$2,家庭!$A:$J,9,0),"-")="-",AS22,IFERROR(VLOOKUP(AT$1&amp;"_"&amp;AT$2,家庭!$A:$J,9,0),"-"))</f>
        <v>家庭</v>
      </c>
      <c r="AU22" s="12" t="str">
        <f>IF(IFERROR(VLOOKUP(AU$1&amp;"_"&amp;AU$2,家庭!$A:$J,9,0),"-")="-",AT22,IFERROR(VLOOKUP(AU$1&amp;"_"&amp;AU$2,家庭!$A:$J,9,0),"-"))</f>
        <v>家庭</v>
      </c>
      <c r="AV22" s="35" t="str">
        <f>IF(IFERROR(VLOOKUP(AV$1&amp;"_"&amp;AV$2,家庭!$A:$J,9,0),"-")="-",AU22,IFERROR(VLOOKUP(AV$1&amp;"_"&amp;AV$2,家庭!$A:$J,9,0),"-"))</f>
        <v>家庭</v>
      </c>
      <c r="AW22" s="35" t="str">
        <f>IF(IFERROR(VLOOKUP(AW$1&amp;"_"&amp;AW$2,家庭!$A:$J,9,0),"-")="-",AV22,IFERROR(VLOOKUP(AW$1&amp;"_"&amp;AW$2,家庭!$A:$J,9,0),"-"))</f>
        <v>家庭</v>
      </c>
      <c r="AX22" s="35" t="str">
        <f>IF(IFERROR(VLOOKUP(AX$1&amp;"_"&amp;AX$2,家庭!$A:$J,9,0),"-")="-",AW22,IFERROR(VLOOKUP(AX$1&amp;"_"&amp;AX$2,家庭!$A:$J,9,0),"-"))</f>
        <v>家庭</v>
      </c>
      <c r="AY22" s="36" t="str">
        <f>IF(IFERROR(VLOOKUP(AY$1&amp;"_"&amp;AY$2,家庭!$A:$J,9,0),"-")="-",AX22,IFERROR(VLOOKUP(AY$1&amp;"_"&amp;AY$2,家庭!$A:$J,9,0),"-"))</f>
        <v>家庭</v>
      </c>
      <c r="AZ22" s="12" t="str">
        <f>IF(IFERROR(VLOOKUP(AZ$1&amp;"_"&amp;AZ$2,家庭!$A:$J,9,0),"-")="-",AY22,IFERROR(VLOOKUP(AZ$1&amp;"_"&amp;AZ$2,家庭!$A:$J,9,0),"-"))</f>
        <v>家庭</v>
      </c>
      <c r="BA22" s="35" t="str">
        <f>IF(IFERROR(VLOOKUP(BA$1&amp;"_"&amp;BA$2,家庭!$A:$J,9,0),"-")="-",AZ22,IFERROR(VLOOKUP(BA$1&amp;"_"&amp;BA$2,家庭!$A:$J,9,0),"-"))</f>
        <v>家庭</v>
      </c>
      <c r="BB22" s="35" t="str">
        <f>IF(IFERROR(VLOOKUP(BB$1&amp;"_"&amp;BB$2,家庭!$A:$J,9,0),"-")="-",BA22,IFERROR(VLOOKUP(BB$1&amp;"_"&amp;BB$2,家庭!$A:$J,9,0),"-"))</f>
        <v>家庭</v>
      </c>
      <c r="BC22" s="35" t="str">
        <f>IF(IFERROR(VLOOKUP(BC$1&amp;"_"&amp;BC$2,家庭!$A:$J,9,0),"-")="-",BB22,IFERROR(VLOOKUP(BC$1&amp;"_"&amp;BC$2,家庭!$A:$J,9,0),"-"))</f>
        <v>家庭</v>
      </c>
      <c r="BD22" s="36" t="str">
        <f>IF(IFERROR(VLOOKUP(BD$1&amp;"_"&amp;BD$2,家庭!$A:$J,9,0),"-")="-",BC22,IFERROR(VLOOKUP(BD$1&amp;"_"&amp;BD$2,家庭!$A:$J,9,0),"-"))</f>
        <v>家庭</v>
      </c>
      <c r="BE22" s="12" t="str">
        <f>IF(IFERROR(VLOOKUP(BE$1&amp;"_"&amp;BE$2,家庭!$A:$J,9,0),"-")="-",BD22,IFERROR(VLOOKUP(BE$1&amp;"_"&amp;BE$2,家庭!$A:$J,9,0),"-"))</f>
        <v>家庭</v>
      </c>
      <c r="BF22" s="35" t="str">
        <f>IF(IFERROR(VLOOKUP(BF$1&amp;"_"&amp;BF$2,家庭!$A:$J,9,0),"-")="-",BE22,IFERROR(VLOOKUP(BF$1&amp;"_"&amp;BF$2,家庭!$A:$J,9,0),"-"))</f>
        <v>家庭</v>
      </c>
      <c r="BG22" s="35" t="str">
        <f>IF(IFERROR(VLOOKUP(BG$1&amp;"_"&amp;BG$2,家庭!$A:$J,9,0),"-")="-",BF22,IFERROR(VLOOKUP(BG$1&amp;"_"&amp;BG$2,家庭!$A:$J,9,0),"-"))</f>
        <v>家庭</v>
      </c>
      <c r="BH22" s="35" t="str">
        <f>IF(IFERROR(VLOOKUP(BH$1&amp;"_"&amp;BH$2,家庭!$A:$J,9,0),"-")="-",BG22,IFERROR(VLOOKUP(BH$1&amp;"_"&amp;BH$2,家庭!$A:$J,9,0),"-"))</f>
        <v>家庭</v>
      </c>
      <c r="BI22" s="36" t="str">
        <f>IF(IFERROR(VLOOKUP(BI$1&amp;"_"&amp;BI$2,家庭!$A:$J,9,0),"-")="-",BH22,IFERROR(VLOOKUP(BI$1&amp;"_"&amp;BI$2,家庭!$A:$J,9,0),"-"))</f>
        <v>家庭</v>
      </c>
    </row>
    <row r="23" spans="1:61" s="45" customFormat="1" ht="15" customHeight="1" thickBot="1" x14ac:dyDescent="0.4">
      <c r="A23" s="55" t="s">
        <v>24</v>
      </c>
      <c r="B23" s="56" t="str">
        <f>HYPERLINK("#家庭!A1",$A22)</f>
        <v>家庭</v>
      </c>
      <c r="C23" s="57" t="str">
        <f t="shared" ref="C23:BI23" si="96">HYPERLINK("#家庭!A1",$A22)</f>
        <v>家庭</v>
      </c>
      <c r="D23" s="57" t="str">
        <f t="shared" si="96"/>
        <v>家庭</v>
      </c>
      <c r="E23" s="57" t="str">
        <f t="shared" si="96"/>
        <v>家庭</v>
      </c>
      <c r="F23" s="58" t="str">
        <f t="shared" si="96"/>
        <v>家庭</v>
      </c>
      <c r="G23" s="56" t="str">
        <f t="shared" si="96"/>
        <v>家庭</v>
      </c>
      <c r="H23" s="57" t="str">
        <f t="shared" si="96"/>
        <v>家庭</v>
      </c>
      <c r="I23" s="57" t="str">
        <f t="shared" si="96"/>
        <v>家庭</v>
      </c>
      <c r="J23" s="57" t="str">
        <f t="shared" si="96"/>
        <v>家庭</v>
      </c>
      <c r="K23" s="58" t="str">
        <f t="shared" si="96"/>
        <v>家庭</v>
      </c>
      <c r="L23" s="56" t="str">
        <f t="shared" si="96"/>
        <v>家庭</v>
      </c>
      <c r="M23" s="57" t="str">
        <f t="shared" si="96"/>
        <v>家庭</v>
      </c>
      <c r="N23" s="57" t="str">
        <f t="shared" si="96"/>
        <v>家庭</v>
      </c>
      <c r="O23" s="57" t="str">
        <f t="shared" si="96"/>
        <v>家庭</v>
      </c>
      <c r="P23" s="58" t="str">
        <f t="shared" si="96"/>
        <v>家庭</v>
      </c>
      <c r="Q23" s="56" t="str">
        <f t="shared" si="96"/>
        <v>家庭</v>
      </c>
      <c r="R23" s="57" t="str">
        <f t="shared" si="96"/>
        <v>家庭</v>
      </c>
      <c r="S23" s="57" t="str">
        <f t="shared" si="96"/>
        <v>家庭</v>
      </c>
      <c r="T23" s="57" t="str">
        <f t="shared" si="96"/>
        <v>家庭</v>
      </c>
      <c r="U23" s="58" t="str">
        <f t="shared" si="96"/>
        <v>家庭</v>
      </c>
      <c r="V23" s="56" t="str">
        <f t="shared" si="96"/>
        <v>家庭</v>
      </c>
      <c r="W23" s="57" t="str">
        <f t="shared" si="96"/>
        <v>家庭</v>
      </c>
      <c r="X23" s="57" t="str">
        <f t="shared" si="96"/>
        <v>家庭</v>
      </c>
      <c r="Y23" s="57" t="str">
        <f t="shared" si="96"/>
        <v>家庭</v>
      </c>
      <c r="Z23" s="58" t="str">
        <f t="shared" si="96"/>
        <v>家庭</v>
      </c>
      <c r="AA23" s="56" t="str">
        <f t="shared" si="96"/>
        <v>家庭</v>
      </c>
      <c r="AB23" s="57" t="str">
        <f t="shared" si="96"/>
        <v>家庭</v>
      </c>
      <c r="AC23" s="57" t="str">
        <f t="shared" si="96"/>
        <v>家庭</v>
      </c>
      <c r="AD23" s="57" t="str">
        <f t="shared" si="96"/>
        <v>家庭</v>
      </c>
      <c r="AE23" s="58" t="str">
        <f t="shared" si="96"/>
        <v>家庭</v>
      </c>
      <c r="AF23" s="56" t="str">
        <f t="shared" si="96"/>
        <v>家庭</v>
      </c>
      <c r="AG23" s="57" t="str">
        <f t="shared" si="96"/>
        <v>家庭</v>
      </c>
      <c r="AH23" s="57" t="str">
        <f t="shared" si="96"/>
        <v>家庭</v>
      </c>
      <c r="AI23" s="57" t="str">
        <f t="shared" si="96"/>
        <v>家庭</v>
      </c>
      <c r="AJ23" s="58" t="str">
        <f t="shared" si="96"/>
        <v>家庭</v>
      </c>
      <c r="AK23" s="56" t="str">
        <f t="shared" si="96"/>
        <v>家庭</v>
      </c>
      <c r="AL23" s="57" t="str">
        <f t="shared" si="96"/>
        <v>家庭</v>
      </c>
      <c r="AM23" s="57" t="str">
        <f t="shared" si="96"/>
        <v>家庭</v>
      </c>
      <c r="AN23" s="57" t="str">
        <f t="shared" si="96"/>
        <v>家庭</v>
      </c>
      <c r="AO23" s="58" t="str">
        <f t="shared" si="96"/>
        <v>家庭</v>
      </c>
      <c r="AP23" s="56" t="str">
        <f t="shared" si="96"/>
        <v>家庭</v>
      </c>
      <c r="AQ23" s="57" t="str">
        <f t="shared" si="96"/>
        <v>家庭</v>
      </c>
      <c r="AR23" s="57" t="str">
        <f t="shared" si="96"/>
        <v>家庭</v>
      </c>
      <c r="AS23" s="57" t="str">
        <f t="shared" si="96"/>
        <v>家庭</v>
      </c>
      <c r="AT23" s="58" t="str">
        <f t="shared" si="96"/>
        <v>家庭</v>
      </c>
      <c r="AU23" s="56" t="str">
        <f t="shared" si="96"/>
        <v>家庭</v>
      </c>
      <c r="AV23" s="57" t="str">
        <f t="shared" si="96"/>
        <v>家庭</v>
      </c>
      <c r="AW23" s="57" t="str">
        <f t="shared" si="96"/>
        <v>家庭</v>
      </c>
      <c r="AX23" s="57" t="str">
        <f t="shared" si="96"/>
        <v>家庭</v>
      </c>
      <c r="AY23" s="58" t="str">
        <f t="shared" si="96"/>
        <v>家庭</v>
      </c>
      <c r="AZ23" s="56" t="str">
        <f t="shared" si="96"/>
        <v>家庭</v>
      </c>
      <c r="BA23" s="57" t="str">
        <f t="shared" si="96"/>
        <v>家庭</v>
      </c>
      <c r="BB23" s="57" t="str">
        <f t="shared" si="96"/>
        <v>家庭</v>
      </c>
      <c r="BC23" s="57" t="str">
        <f t="shared" si="96"/>
        <v>家庭</v>
      </c>
      <c r="BD23" s="58" t="str">
        <f t="shared" si="96"/>
        <v>家庭</v>
      </c>
      <c r="BE23" s="56" t="str">
        <f t="shared" si="96"/>
        <v>家庭</v>
      </c>
      <c r="BF23" s="57" t="str">
        <f t="shared" si="96"/>
        <v>家庭</v>
      </c>
      <c r="BG23" s="57" t="str">
        <f t="shared" si="96"/>
        <v>家庭</v>
      </c>
      <c r="BH23" s="57" t="str">
        <f t="shared" si="96"/>
        <v>家庭</v>
      </c>
      <c r="BI23" s="58" t="str">
        <f t="shared" si="96"/>
        <v>家庭</v>
      </c>
    </row>
    <row r="24" spans="1:61" ht="38.4" customHeight="1" thickTop="1" x14ac:dyDescent="0.45">
      <c r="A24" s="65" t="s">
        <v>33</v>
      </c>
      <c r="B24" s="47" t="str">
        <f>IF(IFERROR(VLOOKUP(B$1&amp;"_"&amp;B$2,英語!$A:$J,9,0),"-")="-",A24,IFERROR(VLOOKUP(B$1&amp;"_"&amp;B$2,英語!$A:$J,9,0),"-"))</f>
        <v>英語</v>
      </c>
      <c r="C24" s="48" t="str">
        <f>IF(IFERROR(VLOOKUP(C$1&amp;"_"&amp;C$2,英語!$A:$J,9,0),"-")="-",B24,IFERROR(VLOOKUP(C$1&amp;"_"&amp;C$2,英語!$A:$J,9,0),"-"))</f>
        <v>英語</v>
      </c>
      <c r="D24" s="48" t="str">
        <f>IF(IFERROR(VLOOKUP(D$1&amp;"_"&amp;D$2,英語!$A:$J,9,0),"-")="-",C24,IFERROR(VLOOKUP(D$1&amp;"_"&amp;D$2,英語!$A:$J,9,0),"-"))</f>
        <v>英語</v>
      </c>
      <c r="E24" s="48" t="str">
        <f>IF(IFERROR(VLOOKUP(E$1&amp;"_"&amp;E$2,英語!$A:$J,9,0),"-")="-",D24,IFERROR(VLOOKUP(E$1&amp;"_"&amp;E$2,英語!$A:$J,9,0),"-"))</f>
        <v>英語</v>
      </c>
      <c r="F24" s="49" t="str">
        <f>IF(IFERROR(VLOOKUP(F$1&amp;"_"&amp;F$2,英語!$A:$J,9,0),"-")="-",E24,IFERROR(VLOOKUP(F$1&amp;"_"&amp;F$2,英語!$A:$J,9,0),"-"))</f>
        <v>英語</v>
      </c>
      <c r="G24" s="47" t="str">
        <f>IF(IFERROR(VLOOKUP(G$1&amp;"_"&amp;G$2,英語!$A:$J,9,0),"-")="-",F24,IFERROR(VLOOKUP(G$1&amp;"_"&amp;G$2,英語!$A:$J,9,0),"-"))</f>
        <v>英語</v>
      </c>
      <c r="H24" s="48" t="str">
        <f>IF(IFERROR(VLOOKUP(H$1&amp;"_"&amp;H$2,英語!$A:$J,9,0),"-")="-",G24,IFERROR(VLOOKUP(H$1&amp;"_"&amp;H$2,英語!$A:$J,9,0),"-"))</f>
        <v>英語</v>
      </c>
      <c r="I24" s="48" t="str">
        <f>IF(IFERROR(VLOOKUP(I$1&amp;"_"&amp;I$2,英語!$A:$J,9,0),"-")="-",H24,IFERROR(VLOOKUP(I$1&amp;"_"&amp;I$2,英語!$A:$J,9,0),"-"))</f>
        <v>英語</v>
      </c>
      <c r="J24" s="48" t="str">
        <f>IF(IFERROR(VLOOKUP(J$1&amp;"_"&amp;J$2,英語!$A:$J,9,0),"-")="-",I24,IFERROR(VLOOKUP(J$1&amp;"_"&amp;J$2,英語!$A:$J,9,0),"-"))</f>
        <v>英語</v>
      </c>
      <c r="K24" s="49" t="str">
        <f>IF(IFERROR(VLOOKUP(K$1&amp;"_"&amp;K$2,英語!$A:$J,9,0),"-")="-",J24,IFERROR(VLOOKUP(K$1&amp;"_"&amp;K$2,英語!$A:$J,9,0),"-"))</f>
        <v>英語</v>
      </c>
      <c r="L24" s="47" t="str">
        <f>IF(IFERROR(VLOOKUP(L$1&amp;"_"&amp;L$2,英語!$A:$J,9,0),"-")="-",K24,IFERROR(VLOOKUP(L$1&amp;"_"&amp;L$2,英語!$A:$J,9,0),"-"))</f>
        <v>英語</v>
      </c>
      <c r="M24" s="48" t="str">
        <f>IF(IFERROR(VLOOKUP(M$1&amp;"_"&amp;M$2,英語!$A:$J,9,0),"-")="-",L24,IFERROR(VLOOKUP(M$1&amp;"_"&amp;M$2,英語!$A:$J,9,0),"-"))</f>
        <v>英語</v>
      </c>
      <c r="N24" s="48" t="str">
        <f>IF(IFERROR(VLOOKUP(N$1&amp;"_"&amp;N$2,英語!$A:$J,9,0),"-")="-",M24,IFERROR(VLOOKUP(N$1&amp;"_"&amp;N$2,英語!$A:$J,9,0),"-"))</f>
        <v>英語</v>
      </c>
      <c r="O24" s="48" t="str">
        <f>IF(IFERROR(VLOOKUP(O$1&amp;"_"&amp;O$2,英語!$A:$J,9,0),"-")="-",N24,IFERROR(VLOOKUP(O$1&amp;"_"&amp;O$2,英語!$A:$J,9,0),"-"))</f>
        <v>英語</v>
      </c>
      <c r="P24" s="49" t="str">
        <f>IF(IFERROR(VLOOKUP(P$1&amp;"_"&amp;P$2,英語!$A:$J,9,0),"-")="-",O24,IFERROR(VLOOKUP(P$1&amp;"_"&amp;P$2,英語!$A:$J,9,0),"-"))</f>
        <v>英語</v>
      </c>
      <c r="Q24" s="47" t="str">
        <f>IF(IFERROR(VLOOKUP(Q$1&amp;"_"&amp;Q$2,英語!$A:$J,9,0),"-")="-",P24,IFERROR(VLOOKUP(Q$1&amp;"_"&amp;Q$2,英語!$A:$J,9,0),"-"))</f>
        <v>英語</v>
      </c>
      <c r="R24" s="48" t="str">
        <f>IF(IFERROR(VLOOKUP(R$1&amp;"_"&amp;R$2,英語!$A:$J,9,0),"-")="-",Q24,IFERROR(VLOOKUP(R$1&amp;"_"&amp;R$2,英語!$A:$J,9,0),"-"))</f>
        <v>英語</v>
      </c>
      <c r="S24" s="48" t="str">
        <f>IF(IFERROR(VLOOKUP(S$1&amp;"_"&amp;S$2,英語!$A:$J,9,0),"-")="-",R24,IFERROR(VLOOKUP(S$1&amp;"_"&amp;S$2,英語!$A:$J,9,0),"-"))</f>
        <v>英語</v>
      </c>
      <c r="T24" s="48" t="str">
        <f>IF(IFERROR(VLOOKUP(T$1&amp;"_"&amp;T$2,英語!$A:$J,9,0),"-")="-",S24,IFERROR(VLOOKUP(T$1&amp;"_"&amp;T$2,英語!$A:$J,9,0),"-"))</f>
        <v>英語</v>
      </c>
      <c r="U24" s="49" t="str">
        <f>IF(IFERROR(VLOOKUP(U$1&amp;"_"&amp;U$2,英語!$A:$J,9,0),"-")="-",T24,IFERROR(VLOOKUP(U$1&amp;"_"&amp;U$2,英語!$A:$J,9,0),"-"))</f>
        <v>英語</v>
      </c>
      <c r="V24" s="47" t="str">
        <f>IF(IFERROR(VLOOKUP(V$1&amp;"_"&amp;V$2,英語!$A:$J,9,0),"-")="-",U24,IFERROR(VLOOKUP(V$1&amp;"_"&amp;V$2,英語!$A:$J,9,0),"-"))</f>
        <v>英語</v>
      </c>
      <c r="W24" s="48" t="str">
        <f>IF(IFERROR(VLOOKUP(W$1&amp;"_"&amp;W$2,英語!$A:$J,9,0),"-")="-",V24,IFERROR(VLOOKUP(W$1&amp;"_"&amp;W$2,英語!$A:$J,9,0),"-"))</f>
        <v>英語</v>
      </c>
      <c r="X24" s="48" t="str">
        <f>IF(IFERROR(VLOOKUP(X$1&amp;"_"&amp;X$2,英語!$A:$J,9,0),"-")="-",W24,IFERROR(VLOOKUP(X$1&amp;"_"&amp;X$2,英語!$A:$J,9,0),"-"))</f>
        <v>英語</v>
      </c>
      <c r="Y24" s="48" t="str">
        <f>IF(IFERROR(VLOOKUP(Y$1&amp;"_"&amp;Y$2,英語!$A:$J,9,0),"-")="-",X24,IFERROR(VLOOKUP(Y$1&amp;"_"&amp;Y$2,英語!$A:$J,9,0),"-"))</f>
        <v>英語</v>
      </c>
      <c r="Z24" s="49" t="str">
        <f>IF(IFERROR(VLOOKUP(Z$1&amp;"_"&amp;Z$2,英語!$A:$J,9,0),"-")="-",Y24,IFERROR(VLOOKUP(Z$1&amp;"_"&amp;Z$2,英語!$A:$J,9,0),"-"))</f>
        <v>英語</v>
      </c>
      <c r="AA24" s="47" t="str">
        <f>IF(IFERROR(VLOOKUP(AA$1&amp;"_"&amp;AA$2,英語!$A:$J,9,0),"-")="-",Z24,IFERROR(VLOOKUP(AA$1&amp;"_"&amp;AA$2,英語!$A:$J,9,0),"-"))</f>
        <v>英語</v>
      </c>
      <c r="AB24" s="48" t="str">
        <f>IF(IFERROR(VLOOKUP(AB$1&amp;"_"&amp;AB$2,英語!$A:$J,9,0),"-")="-",AA24,IFERROR(VLOOKUP(AB$1&amp;"_"&amp;AB$2,英語!$A:$J,9,0),"-"))</f>
        <v>英語</v>
      </c>
      <c r="AC24" s="48" t="str">
        <f>IF(IFERROR(VLOOKUP(AC$1&amp;"_"&amp;AC$2,英語!$A:$J,9,0),"-")="-",AB24,IFERROR(VLOOKUP(AC$1&amp;"_"&amp;AC$2,英語!$A:$J,9,0),"-"))</f>
        <v>英語</v>
      </c>
      <c r="AD24" s="48" t="str">
        <f>IF(IFERROR(VLOOKUP(AD$1&amp;"_"&amp;AD$2,英語!$A:$J,9,0),"-")="-",AC24,IFERROR(VLOOKUP(AD$1&amp;"_"&amp;AD$2,英語!$A:$J,9,0),"-"))</f>
        <v>英語</v>
      </c>
      <c r="AE24" s="49" t="str">
        <f>IF(IFERROR(VLOOKUP(AE$1&amp;"_"&amp;AE$2,英語!$A:$J,9,0),"-")="-",AD24,IFERROR(VLOOKUP(AE$1&amp;"_"&amp;AE$2,英語!$A:$J,9,0),"-"))</f>
        <v>英語</v>
      </c>
      <c r="AF24" s="47" t="str">
        <f>IF(IFERROR(VLOOKUP(AF$1&amp;"_"&amp;AF$2,英語!$A:$J,9,0),"-")="-",AE24,IFERROR(VLOOKUP(AF$1&amp;"_"&amp;AF$2,英語!$A:$J,9,0),"-"))</f>
        <v>英語</v>
      </c>
      <c r="AG24" s="48" t="str">
        <f>IF(IFERROR(VLOOKUP(AG$1&amp;"_"&amp;AG$2,英語!$A:$J,9,0),"-")="-",AF24,IFERROR(VLOOKUP(AG$1&amp;"_"&amp;AG$2,英語!$A:$J,9,0),"-"))</f>
        <v>英語</v>
      </c>
      <c r="AH24" s="48" t="str">
        <f>IF(IFERROR(VLOOKUP(AH$1&amp;"_"&amp;AH$2,英語!$A:$J,9,0),"-")="-",AG24,IFERROR(VLOOKUP(AH$1&amp;"_"&amp;AH$2,英語!$A:$J,9,0),"-"))</f>
        <v>英語</v>
      </c>
      <c r="AI24" s="48" t="str">
        <f>IF(IFERROR(VLOOKUP(AI$1&amp;"_"&amp;AI$2,英語!$A:$J,9,0),"-")="-",AH24,IFERROR(VLOOKUP(AI$1&amp;"_"&amp;AI$2,英語!$A:$J,9,0),"-"))</f>
        <v>英語</v>
      </c>
      <c r="AJ24" s="49" t="str">
        <f>IF(IFERROR(VLOOKUP(AJ$1&amp;"_"&amp;AJ$2,英語!$A:$J,9,0),"-")="-",AI24,IFERROR(VLOOKUP(AJ$1&amp;"_"&amp;AJ$2,英語!$A:$J,9,0),"-"))</f>
        <v>英語</v>
      </c>
      <c r="AK24" s="47" t="str">
        <f>IF(IFERROR(VLOOKUP(AK$1&amp;"_"&amp;AK$2,英語!$A:$J,9,0),"-")="-",AJ24,IFERROR(VLOOKUP(AK$1&amp;"_"&amp;AK$2,英語!$A:$J,9,0),"-"))</f>
        <v>英語</v>
      </c>
      <c r="AL24" s="48" t="str">
        <f>IF(IFERROR(VLOOKUP(AL$1&amp;"_"&amp;AL$2,英語!$A:$J,9,0),"-")="-",AK24,IFERROR(VLOOKUP(AL$1&amp;"_"&amp;AL$2,英語!$A:$J,9,0),"-"))</f>
        <v>英語</v>
      </c>
      <c r="AM24" s="48" t="str">
        <f>IF(IFERROR(VLOOKUP(AM$1&amp;"_"&amp;AM$2,英語!$A:$J,9,0),"-")="-",AL24,IFERROR(VLOOKUP(AM$1&amp;"_"&amp;AM$2,英語!$A:$J,9,0),"-"))</f>
        <v>英語</v>
      </c>
      <c r="AN24" s="48" t="str">
        <f>IF(IFERROR(VLOOKUP(AN$1&amp;"_"&amp;AN$2,英語!$A:$J,9,0),"-")="-",AM24,IFERROR(VLOOKUP(AN$1&amp;"_"&amp;AN$2,英語!$A:$J,9,0),"-"))</f>
        <v>英語</v>
      </c>
      <c r="AO24" s="49" t="str">
        <f>IF(IFERROR(VLOOKUP(AO$1&amp;"_"&amp;AO$2,英語!$A:$J,9,0),"-")="-",AN24,IFERROR(VLOOKUP(AO$1&amp;"_"&amp;AO$2,英語!$A:$J,9,0),"-"))</f>
        <v>英語</v>
      </c>
      <c r="AP24" s="47" t="str">
        <f>IF(IFERROR(VLOOKUP(AP$1&amp;"_"&amp;AP$2,英語!$A:$J,9,0),"-")="-",AO24,IFERROR(VLOOKUP(AP$1&amp;"_"&amp;AP$2,英語!$A:$J,9,0),"-"))</f>
        <v>英語</v>
      </c>
      <c r="AQ24" s="48" t="str">
        <f>IF(IFERROR(VLOOKUP(AQ$1&amp;"_"&amp;AQ$2,英語!$A:$J,9,0),"-")="-",AP24,IFERROR(VLOOKUP(AQ$1&amp;"_"&amp;AQ$2,英語!$A:$J,9,0),"-"))</f>
        <v>英語</v>
      </c>
      <c r="AR24" s="48" t="str">
        <f>IF(IFERROR(VLOOKUP(AR$1&amp;"_"&amp;AR$2,英語!$A:$J,9,0),"-")="-",AQ24,IFERROR(VLOOKUP(AR$1&amp;"_"&amp;AR$2,英語!$A:$J,9,0),"-"))</f>
        <v>英語</v>
      </c>
      <c r="AS24" s="48" t="str">
        <f>IF(IFERROR(VLOOKUP(AS$1&amp;"_"&amp;AS$2,英語!$A:$J,9,0),"-")="-",AR24,IFERROR(VLOOKUP(AS$1&amp;"_"&amp;AS$2,英語!$A:$J,9,0),"-"))</f>
        <v>英語</v>
      </c>
      <c r="AT24" s="49" t="str">
        <f>IF(IFERROR(VLOOKUP(AT$1&amp;"_"&amp;AT$2,英語!$A:$J,9,0),"-")="-",AS24,IFERROR(VLOOKUP(AT$1&amp;"_"&amp;AT$2,英語!$A:$J,9,0),"-"))</f>
        <v>英語</v>
      </c>
      <c r="AU24" s="47" t="str">
        <f>IF(IFERROR(VLOOKUP(AU$1&amp;"_"&amp;AU$2,英語!$A:$J,9,0),"-")="-",AT24,IFERROR(VLOOKUP(AU$1&amp;"_"&amp;AU$2,英語!$A:$J,9,0),"-"))</f>
        <v>英語</v>
      </c>
      <c r="AV24" s="48" t="str">
        <f>IF(IFERROR(VLOOKUP(AV$1&amp;"_"&amp;AV$2,英語!$A:$J,9,0),"-")="-",AU24,IFERROR(VLOOKUP(AV$1&amp;"_"&amp;AV$2,英語!$A:$J,9,0),"-"))</f>
        <v>英語</v>
      </c>
      <c r="AW24" s="48" t="str">
        <f>IF(IFERROR(VLOOKUP(AW$1&amp;"_"&amp;AW$2,英語!$A:$J,9,0),"-")="-",AV24,IFERROR(VLOOKUP(AW$1&amp;"_"&amp;AW$2,英語!$A:$J,9,0),"-"))</f>
        <v>英語</v>
      </c>
      <c r="AX24" s="48" t="str">
        <f>IF(IFERROR(VLOOKUP(AX$1&amp;"_"&amp;AX$2,英語!$A:$J,9,0),"-")="-",AW24,IFERROR(VLOOKUP(AX$1&amp;"_"&amp;AX$2,英語!$A:$J,9,0),"-"))</f>
        <v>英語</v>
      </c>
      <c r="AY24" s="49" t="str">
        <f>IF(IFERROR(VLOOKUP(AY$1&amp;"_"&amp;AY$2,英語!$A:$J,9,0),"-")="-",AX24,IFERROR(VLOOKUP(AY$1&amp;"_"&amp;AY$2,英語!$A:$J,9,0),"-"))</f>
        <v>英語</v>
      </c>
      <c r="AZ24" s="47" t="str">
        <f>IF(IFERROR(VLOOKUP(AZ$1&amp;"_"&amp;AZ$2,英語!$A:$J,9,0),"-")="-",AY24,IFERROR(VLOOKUP(AZ$1&amp;"_"&amp;AZ$2,英語!$A:$J,9,0),"-"))</f>
        <v>英語</v>
      </c>
      <c r="BA24" s="48" t="str">
        <f>IF(IFERROR(VLOOKUP(BA$1&amp;"_"&amp;BA$2,英語!$A:$J,9,0),"-")="-",AZ24,IFERROR(VLOOKUP(BA$1&amp;"_"&amp;BA$2,英語!$A:$J,9,0),"-"))</f>
        <v>英語</v>
      </c>
      <c r="BB24" s="48" t="str">
        <f>IF(IFERROR(VLOOKUP(BB$1&amp;"_"&amp;BB$2,英語!$A:$J,9,0),"-")="-",BA24,IFERROR(VLOOKUP(BB$1&amp;"_"&amp;BB$2,英語!$A:$J,9,0),"-"))</f>
        <v>英語</v>
      </c>
      <c r="BC24" s="48" t="str">
        <f>IF(IFERROR(VLOOKUP(BC$1&amp;"_"&amp;BC$2,英語!$A:$J,9,0),"-")="-",BB24,IFERROR(VLOOKUP(BC$1&amp;"_"&amp;BC$2,英語!$A:$J,9,0),"-"))</f>
        <v>英語</v>
      </c>
      <c r="BD24" s="49" t="str">
        <f>IF(IFERROR(VLOOKUP(BD$1&amp;"_"&amp;BD$2,英語!$A:$J,9,0),"-")="-",BC24,IFERROR(VLOOKUP(BD$1&amp;"_"&amp;BD$2,英語!$A:$J,9,0),"-"))</f>
        <v>英語</v>
      </c>
      <c r="BE24" s="47" t="str">
        <f>IF(IFERROR(VLOOKUP(BE$1&amp;"_"&amp;BE$2,英語!$A:$J,9,0),"-")="-",BD24,IFERROR(VLOOKUP(BE$1&amp;"_"&amp;BE$2,英語!$A:$J,9,0),"-"))</f>
        <v>英語</v>
      </c>
      <c r="BF24" s="48" t="str">
        <f>IF(IFERROR(VLOOKUP(BF$1&amp;"_"&amp;BF$2,英語!$A:$J,9,0),"-")="-",BE24,IFERROR(VLOOKUP(BF$1&amp;"_"&amp;BF$2,英語!$A:$J,9,0),"-"))</f>
        <v>英語</v>
      </c>
      <c r="BG24" s="48" t="str">
        <f>IF(IFERROR(VLOOKUP(BG$1&amp;"_"&amp;BG$2,英語!$A:$J,9,0),"-")="-",BF24,IFERROR(VLOOKUP(BG$1&amp;"_"&amp;BG$2,英語!$A:$J,9,0),"-"))</f>
        <v>英語</v>
      </c>
      <c r="BH24" s="48" t="str">
        <f>IF(IFERROR(VLOOKUP(BH$1&amp;"_"&amp;BH$2,英語!$A:$J,9,0),"-")="-",BG24,IFERROR(VLOOKUP(BH$1&amp;"_"&amp;BH$2,英語!$A:$J,9,0),"-"))</f>
        <v>英語</v>
      </c>
      <c r="BI24" s="49" t="str">
        <f>IF(IFERROR(VLOOKUP(BI$1&amp;"_"&amp;BI$2,英語!$A:$J,9,0),"-")="-",BH24,IFERROR(VLOOKUP(BI$1&amp;"_"&amp;BI$2,英語!$A:$J,9,0),"-"))</f>
        <v>英語</v>
      </c>
    </row>
    <row r="25" spans="1:61" s="45" customFormat="1" ht="15" customHeight="1" thickBot="1" x14ac:dyDescent="0.4">
      <c r="A25" s="40" t="s">
        <v>24</v>
      </c>
      <c r="B25" s="41" t="str">
        <f>HYPERLINK("#英語!A1",$A24)</f>
        <v>英語</v>
      </c>
      <c r="C25" s="42" t="str">
        <f t="shared" ref="C25:BI25" si="97">HYPERLINK("#英語!A1",$A24)</f>
        <v>英語</v>
      </c>
      <c r="D25" s="42" t="str">
        <f t="shared" si="97"/>
        <v>英語</v>
      </c>
      <c r="E25" s="42" t="str">
        <f t="shared" si="97"/>
        <v>英語</v>
      </c>
      <c r="F25" s="43" t="str">
        <f t="shared" si="97"/>
        <v>英語</v>
      </c>
      <c r="G25" s="41" t="str">
        <f t="shared" si="97"/>
        <v>英語</v>
      </c>
      <c r="H25" s="42" t="str">
        <f t="shared" si="97"/>
        <v>英語</v>
      </c>
      <c r="I25" s="42" t="str">
        <f t="shared" si="97"/>
        <v>英語</v>
      </c>
      <c r="J25" s="42" t="str">
        <f t="shared" si="97"/>
        <v>英語</v>
      </c>
      <c r="K25" s="43" t="str">
        <f t="shared" si="97"/>
        <v>英語</v>
      </c>
      <c r="L25" s="41" t="str">
        <f t="shared" si="97"/>
        <v>英語</v>
      </c>
      <c r="M25" s="42" t="str">
        <f t="shared" si="97"/>
        <v>英語</v>
      </c>
      <c r="N25" s="42" t="str">
        <f t="shared" si="97"/>
        <v>英語</v>
      </c>
      <c r="O25" s="42" t="str">
        <f t="shared" si="97"/>
        <v>英語</v>
      </c>
      <c r="P25" s="43" t="str">
        <f t="shared" si="97"/>
        <v>英語</v>
      </c>
      <c r="Q25" s="41" t="str">
        <f t="shared" si="97"/>
        <v>英語</v>
      </c>
      <c r="R25" s="42" t="str">
        <f t="shared" si="97"/>
        <v>英語</v>
      </c>
      <c r="S25" s="42" t="str">
        <f t="shared" si="97"/>
        <v>英語</v>
      </c>
      <c r="T25" s="42" t="str">
        <f t="shared" si="97"/>
        <v>英語</v>
      </c>
      <c r="U25" s="43" t="str">
        <f t="shared" si="97"/>
        <v>英語</v>
      </c>
      <c r="V25" s="41" t="str">
        <f t="shared" si="97"/>
        <v>英語</v>
      </c>
      <c r="W25" s="42" t="str">
        <f t="shared" si="97"/>
        <v>英語</v>
      </c>
      <c r="X25" s="42" t="str">
        <f t="shared" si="97"/>
        <v>英語</v>
      </c>
      <c r="Y25" s="42" t="str">
        <f t="shared" si="97"/>
        <v>英語</v>
      </c>
      <c r="Z25" s="43" t="str">
        <f t="shared" si="97"/>
        <v>英語</v>
      </c>
      <c r="AA25" s="41" t="str">
        <f t="shared" si="97"/>
        <v>英語</v>
      </c>
      <c r="AB25" s="42" t="str">
        <f t="shared" si="97"/>
        <v>英語</v>
      </c>
      <c r="AC25" s="42" t="str">
        <f t="shared" si="97"/>
        <v>英語</v>
      </c>
      <c r="AD25" s="42" t="str">
        <f t="shared" si="97"/>
        <v>英語</v>
      </c>
      <c r="AE25" s="43" t="str">
        <f t="shared" si="97"/>
        <v>英語</v>
      </c>
      <c r="AF25" s="41" t="str">
        <f t="shared" si="97"/>
        <v>英語</v>
      </c>
      <c r="AG25" s="42" t="str">
        <f t="shared" si="97"/>
        <v>英語</v>
      </c>
      <c r="AH25" s="42" t="str">
        <f t="shared" si="97"/>
        <v>英語</v>
      </c>
      <c r="AI25" s="42" t="str">
        <f t="shared" si="97"/>
        <v>英語</v>
      </c>
      <c r="AJ25" s="43" t="str">
        <f t="shared" si="97"/>
        <v>英語</v>
      </c>
      <c r="AK25" s="41" t="str">
        <f t="shared" si="97"/>
        <v>英語</v>
      </c>
      <c r="AL25" s="42" t="str">
        <f t="shared" si="97"/>
        <v>英語</v>
      </c>
      <c r="AM25" s="42" t="str">
        <f t="shared" si="97"/>
        <v>英語</v>
      </c>
      <c r="AN25" s="42" t="str">
        <f t="shared" si="97"/>
        <v>英語</v>
      </c>
      <c r="AO25" s="43" t="str">
        <f t="shared" si="97"/>
        <v>英語</v>
      </c>
      <c r="AP25" s="41" t="str">
        <f t="shared" si="97"/>
        <v>英語</v>
      </c>
      <c r="AQ25" s="42" t="str">
        <f t="shared" si="97"/>
        <v>英語</v>
      </c>
      <c r="AR25" s="42" t="str">
        <f t="shared" si="97"/>
        <v>英語</v>
      </c>
      <c r="AS25" s="42" t="str">
        <f t="shared" si="97"/>
        <v>英語</v>
      </c>
      <c r="AT25" s="43" t="str">
        <f t="shared" si="97"/>
        <v>英語</v>
      </c>
      <c r="AU25" s="41" t="str">
        <f t="shared" si="97"/>
        <v>英語</v>
      </c>
      <c r="AV25" s="42" t="str">
        <f t="shared" si="97"/>
        <v>英語</v>
      </c>
      <c r="AW25" s="42" t="str">
        <f t="shared" si="97"/>
        <v>英語</v>
      </c>
      <c r="AX25" s="42" t="str">
        <f t="shared" si="97"/>
        <v>英語</v>
      </c>
      <c r="AY25" s="43" t="str">
        <f t="shared" si="97"/>
        <v>英語</v>
      </c>
      <c r="AZ25" s="41" t="str">
        <f t="shared" si="97"/>
        <v>英語</v>
      </c>
      <c r="BA25" s="42" t="str">
        <f t="shared" si="97"/>
        <v>英語</v>
      </c>
      <c r="BB25" s="42" t="str">
        <f t="shared" si="97"/>
        <v>英語</v>
      </c>
      <c r="BC25" s="42" t="str">
        <f t="shared" si="97"/>
        <v>英語</v>
      </c>
      <c r="BD25" s="43" t="str">
        <f t="shared" si="97"/>
        <v>英語</v>
      </c>
      <c r="BE25" s="41" t="str">
        <f t="shared" si="97"/>
        <v>英語</v>
      </c>
      <c r="BF25" s="42" t="str">
        <f t="shared" si="97"/>
        <v>英語</v>
      </c>
      <c r="BG25" s="42" t="str">
        <f t="shared" si="97"/>
        <v>英語</v>
      </c>
      <c r="BH25" s="42" t="str">
        <f t="shared" si="97"/>
        <v>英語</v>
      </c>
      <c r="BI25" s="43" t="str">
        <f t="shared" si="97"/>
        <v>英語</v>
      </c>
    </row>
    <row r="26" spans="1:61" ht="39" customHeight="1" thickTop="1" x14ac:dyDescent="0.45">
      <c r="A26" s="66" t="s">
        <v>34</v>
      </c>
      <c r="B26" s="12" t="str">
        <f>IF(IFERROR(VLOOKUP(B$1&amp;"_"&amp;B$2,道徳!$A:$J,9,0),"-")="-",A26,IFERROR(VLOOKUP(B$1&amp;"_"&amp;B$2,道徳!$A:$J,9,0),"-"))</f>
        <v>道徳</v>
      </c>
      <c r="C26" s="35" t="str">
        <f>IF(IFERROR(VLOOKUP(C$1&amp;"_"&amp;C$2,道徳!$A:$J,9,0),"-")="-",B26,IFERROR(VLOOKUP(C$1&amp;"_"&amp;C$2,道徳!$A:$J,9,0),"-"))</f>
        <v>道徳</v>
      </c>
      <c r="D26" s="35" t="str">
        <f>IF(IFERROR(VLOOKUP(D$1&amp;"_"&amp;D$2,道徳!$A:$J,9,0),"-")="-",C26,IFERROR(VLOOKUP(D$1&amp;"_"&amp;D$2,道徳!$A:$J,9,0),"-"))</f>
        <v>道徳</v>
      </c>
      <c r="E26" s="35" t="str">
        <f>IF(IFERROR(VLOOKUP(E$1&amp;"_"&amp;E$2,道徳!$A:$J,9,0),"-")="-",D26,IFERROR(VLOOKUP(E$1&amp;"_"&amp;E$2,道徳!$A:$J,9,0),"-"))</f>
        <v>道徳</v>
      </c>
      <c r="F26" s="36" t="str">
        <f>IF(IFERROR(VLOOKUP(F$1&amp;"_"&amp;F$2,道徳!$A:$J,9,0),"-")="-",E26,IFERROR(VLOOKUP(F$1&amp;"_"&amp;F$2,道徳!$A:$J,9,0),"-"))</f>
        <v>道徳</v>
      </c>
      <c r="G26" s="12" t="str">
        <f>IF(IFERROR(VLOOKUP(G$1&amp;"_"&amp;G$2,道徳!$A:$J,9,0),"-")="-",F26,IFERROR(VLOOKUP(G$1&amp;"_"&amp;G$2,道徳!$A:$J,9,0),"-"))</f>
        <v>道徳</v>
      </c>
      <c r="H26" s="35" t="str">
        <f>IF(IFERROR(VLOOKUP(H$1&amp;"_"&amp;H$2,道徳!$A:$J,9,0),"-")="-",G26,IFERROR(VLOOKUP(H$1&amp;"_"&amp;H$2,道徳!$A:$J,9,0),"-"))</f>
        <v>道徳</v>
      </c>
      <c r="I26" s="35" t="str">
        <f>IF(IFERROR(VLOOKUP(I$1&amp;"_"&amp;I$2,道徳!$A:$J,9,0),"-")="-",H26,IFERROR(VLOOKUP(I$1&amp;"_"&amp;I$2,道徳!$A:$J,9,0),"-"))</f>
        <v>道徳</v>
      </c>
      <c r="J26" s="35" t="str">
        <f>IF(IFERROR(VLOOKUP(J$1&amp;"_"&amp;J$2,道徳!$A:$J,9,0),"-")="-",I26,IFERROR(VLOOKUP(J$1&amp;"_"&amp;J$2,道徳!$A:$J,9,0),"-"))</f>
        <v>道徳</v>
      </c>
      <c r="K26" s="36" t="str">
        <f>IF(IFERROR(VLOOKUP(K$1&amp;"_"&amp;K$2,道徳!$A:$J,9,0),"-")="-",J26,IFERROR(VLOOKUP(K$1&amp;"_"&amp;K$2,道徳!$A:$J,9,0),"-"))</f>
        <v>道徳</v>
      </c>
      <c r="L26" s="12" t="str">
        <f>IF(IFERROR(VLOOKUP(L$1&amp;"_"&amp;L$2,道徳!$A:$J,9,0),"-")="-",K26,IFERROR(VLOOKUP(L$1&amp;"_"&amp;L$2,道徳!$A:$J,9,0),"-"))</f>
        <v>道徳</v>
      </c>
      <c r="M26" s="35" t="str">
        <f>IF(IFERROR(VLOOKUP(M$1&amp;"_"&amp;M$2,道徳!$A:$J,9,0),"-")="-",L26,IFERROR(VLOOKUP(M$1&amp;"_"&amp;M$2,道徳!$A:$J,9,0),"-"))</f>
        <v>道徳</v>
      </c>
      <c r="N26" s="35" t="str">
        <f>IF(IFERROR(VLOOKUP(N$1&amp;"_"&amp;N$2,道徳!$A:$J,9,0),"-")="-",M26,IFERROR(VLOOKUP(N$1&amp;"_"&amp;N$2,道徳!$A:$J,9,0),"-"))</f>
        <v>道徳</v>
      </c>
      <c r="O26" s="35" t="str">
        <f>IF(IFERROR(VLOOKUP(O$1&amp;"_"&amp;O$2,道徳!$A:$J,9,0),"-")="-",N26,IFERROR(VLOOKUP(O$1&amp;"_"&amp;O$2,道徳!$A:$J,9,0),"-"))</f>
        <v>道徳</v>
      </c>
      <c r="P26" s="36" t="str">
        <f>IF(IFERROR(VLOOKUP(P$1&amp;"_"&amp;P$2,道徳!$A:$J,9,0),"-")="-",O26,IFERROR(VLOOKUP(P$1&amp;"_"&amp;P$2,道徳!$A:$J,9,0),"-"))</f>
        <v>道徳</v>
      </c>
      <c r="Q26" s="12" t="str">
        <f>IF(IFERROR(VLOOKUP(Q$1&amp;"_"&amp;Q$2,道徳!$A:$J,9,0),"-")="-",P26,IFERROR(VLOOKUP(Q$1&amp;"_"&amp;Q$2,道徳!$A:$J,9,0),"-"))</f>
        <v>道徳</v>
      </c>
      <c r="R26" s="35" t="str">
        <f>IF(IFERROR(VLOOKUP(R$1&amp;"_"&amp;R$2,道徳!$A:$J,9,0),"-")="-",Q26,IFERROR(VLOOKUP(R$1&amp;"_"&amp;R$2,道徳!$A:$J,9,0),"-"))</f>
        <v>道徳</v>
      </c>
      <c r="S26" s="35" t="str">
        <f>IF(IFERROR(VLOOKUP(S$1&amp;"_"&amp;S$2,道徳!$A:$J,9,0),"-")="-",R26,IFERROR(VLOOKUP(S$1&amp;"_"&amp;S$2,道徳!$A:$J,9,0),"-"))</f>
        <v>道徳</v>
      </c>
      <c r="T26" s="35" t="str">
        <f>IF(IFERROR(VLOOKUP(T$1&amp;"_"&amp;T$2,道徳!$A:$J,9,0),"-")="-",S26,IFERROR(VLOOKUP(T$1&amp;"_"&amp;T$2,道徳!$A:$J,9,0),"-"))</f>
        <v>道徳</v>
      </c>
      <c r="U26" s="36" t="str">
        <f>IF(IFERROR(VLOOKUP(U$1&amp;"_"&amp;U$2,道徳!$A:$J,9,0),"-")="-",T26,IFERROR(VLOOKUP(U$1&amp;"_"&amp;U$2,道徳!$A:$J,9,0),"-"))</f>
        <v>道徳</v>
      </c>
      <c r="V26" s="12" t="str">
        <f>IF(IFERROR(VLOOKUP(V$1&amp;"_"&amp;V$2,道徳!$A:$J,9,0),"-")="-",U26,IFERROR(VLOOKUP(V$1&amp;"_"&amp;V$2,道徳!$A:$J,9,0),"-"))</f>
        <v>道徳</v>
      </c>
      <c r="W26" s="35" t="str">
        <f>IF(IFERROR(VLOOKUP(W$1&amp;"_"&amp;W$2,道徳!$A:$J,9,0),"-")="-",V26,IFERROR(VLOOKUP(W$1&amp;"_"&amp;W$2,道徳!$A:$J,9,0),"-"))</f>
        <v>道徳</v>
      </c>
      <c r="X26" s="35" t="str">
        <f>IF(IFERROR(VLOOKUP(X$1&amp;"_"&amp;X$2,道徳!$A:$J,9,0),"-")="-",W26,IFERROR(VLOOKUP(X$1&amp;"_"&amp;X$2,道徳!$A:$J,9,0),"-"))</f>
        <v>道徳</v>
      </c>
      <c r="Y26" s="35" t="str">
        <f>IF(IFERROR(VLOOKUP(Y$1&amp;"_"&amp;Y$2,道徳!$A:$J,9,0),"-")="-",X26,IFERROR(VLOOKUP(Y$1&amp;"_"&amp;Y$2,道徳!$A:$J,9,0),"-"))</f>
        <v>道徳</v>
      </c>
      <c r="Z26" s="36" t="str">
        <f>IF(IFERROR(VLOOKUP(Z$1&amp;"_"&amp;Z$2,道徳!$A:$J,9,0),"-")="-",Y26,IFERROR(VLOOKUP(Z$1&amp;"_"&amp;Z$2,道徳!$A:$J,9,0),"-"))</f>
        <v>道徳</v>
      </c>
      <c r="AA26" s="12" t="str">
        <f>IF(IFERROR(VLOOKUP(AA$1&amp;"_"&amp;AA$2,道徳!$A:$J,9,0),"-")="-",Z26,IFERROR(VLOOKUP(AA$1&amp;"_"&amp;AA$2,道徳!$A:$J,9,0),"-"))</f>
        <v>道徳</v>
      </c>
      <c r="AB26" s="35" t="str">
        <f>IF(IFERROR(VLOOKUP(AB$1&amp;"_"&amp;AB$2,道徳!$A:$J,9,0),"-")="-",AA26,IFERROR(VLOOKUP(AB$1&amp;"_"&amp;AB$2,道徳!$A:$J,9,0),"-"))</f>
        <v>道徳</v>
      </c>
      <c r="AC26" s="35" t="str">
        <f>IF(IFERROR(VLOOKUP(AC$1&amp;"_"&amp;AC$2,道徳!$A:$J,9,0),"-")="-",AB26,IFERROR(VLOOKUP(AC$1&amp;"_"&amp;AC$2,道徳!$A:$J,9,0),"-"))</f>
        <v>道徳</v>
      </c>
      <c r="AD26" s="35" t="str">
        <f>IF(IFERROR(VLOOKUP(AD$1&amp;"_"&amp;AD$2,道徳!$A:$J,9,0),"-")="-",AC26,IFERROR(VLOOKUP(AD$1&amp;"_"&amp;AD$2,道徳!$A:$J,9,0),"-"))</f>
        <v>道徳</v>
      </c>
      <c r="AE26" s="36" t="str">
        <f>IF(IFERROR(VLOOKUP(AE$1&amp;"_"&amp;AE$2,道徳!$A:$J,9,0),"-")="-",AD26,IFERROR(VLOOKUP(AE$1&amp;"_"&amp;AE$2,道徳!$A:$J,9,0),"-"))</f>
        <v>道徳</v>
      </c>
      <c r="AF26" s="12" t="str">
        <f>IF(IFERROR(VLOOKUP(AF$1&amp;"_"&amp;AF$2,道徳!$A:$J,9,0),"-")="-",AE26,IFERROR(VLOOKUP(AF$1&amp;"_"&amp;AF$2,道徳!$A:$J,9,0),"-"))</f>
        <v>道徳</v>
      </c>
      <c r="AG26" s="35" t="str">
        <f>IF(IFERROR(VLOOKUP(AG$1&amp;"_"&amp;AG$2,道徳!$A:$J,9,0),"-")="-",AF26,IFERROR(VLOOKUP(AG$1&amp;"_"&amp;AG$2,道徳!$A:$J,9,0),"-"))</f>
        <v>道徳</v>
      </c>
      <c r="AH26" s="35" t="str">
        <f>IF(IFERROR(VLOOKUP(AH$1&amp;"_"&amp;AH$2,道徳!$A:$J,9,0),"-")="-",AG26,IFERROR(VLOOKUP(AH$1&amp;"_"&amp;AH$2,道徳!$A:$J,9,0),"-"))</f>
        <v>道徳</v>
      </c>
      <c r="AI26" s="35" t="str">
        <f>IF(IFERROR(VLOOKUP(AI$1&amp;"_"&amp;AI$2,道徳!$A:$J,9,0),"-")="-",AH26,IFERROR(VLOOKUP(AI$1&amp;"_"&amp;AI$2,道徳!$A:$J,9,0),"-"))</f>
        <v>道徳</v>
      </c>
      <c r="AJ26" s="36" t="str">
        <f>IF(IFERROR(VLOOKUP(AJ$1&amp;"_"&amp;AJ$2,道徳!$A:$J,9,0),"-")="-",AI26,IFERROR(VLOOKUP(AJ$1&amp;"_"&amp;AJ$2,道徳!$A:$J,9,0),"-"))</f>
        <v>道徳</v>
      </c>
      <c r="AK26" s="12" t="str">
        <f>IF(IFERROR(VLOOKUP(AK$1&amp;"_"&amp;AK$2,道徳!$A:$J,9,0),"-")="-",AJ26,IFERROR(VLOOKUP(AK$1&amp;"_"&amp;AK$2,道徳!$A:$J,9,0),"-"))</f>
        <v>道徳</v>
      </c>
      <c r="AL26" s="35" t="str">
        <f>IF(IFERROR(VLOOKUP(AL$1&amp;"_"&amp;AL$2,道徳!$A:$J,9,0),"-")="-",AK26,IFERROR(VLOOKUP(AL$1&amp;"_"&amp;AL$2,道徳!$A:$J,9,0),"-"))</f>
        <v>道徳</v>
      </c>
      <c r="AM26" s="35" t="str">
        <f>IF(IFERROR(VLOOKUP(AM$1&amp;"_"&amp;AM$2,道徳!$A:$J,9,0),"-")="-",AL26,IFERROR(VLOOKUP(AM$1&amp;"_"&amp;AM$2,道徳!$A:$J,9,0),"-"))</f>
        <v>道徳</v>
      </c>
      <c r="AN26" s="35" t="str">
        <f>IF(IFERROR(VLOOKUP(AN$1&amp;"_"&amp;AN$2,道徳!$A:$J,9,0),"-")="-",AM26,IFERROR(VLOOKUP(AN$1&amp;"_"&amp;AN$2,道徳!$A:$J,9,0),"-"))</f>
        <v>道徳</v>
      </c>
      <c r="AO26" s="36" t="str">
        <f>IF(IFERROR(VLOOKUP(AO$1&amp;"_"&amp;AO$2,道徳!$A:$J,9,0),"-")="-",AN26,IFERROR(VLOOKUP(AO$1&amp;"_"&amp;AO$2,道徳!$A:$J,9,0),"-"))</f>
        <v>道徳</v>
      </c>
      <c r="AP26" s="12" t="str">
        <f>IF(IFERROR(VLOOKUP(AP$1&amp;"_"&amp;AP$2,道徳!$A:$J,9,0),"-")="-",AO26,IFERROR(VLOOKUP(AP$1&amp;"_"&amp;AP$2,道徳!$A:$J,9,0),"-"))</f>
        <v>道徳</v>
      </c>
      <c r="AQ26" s="35" t="str">
        <f>IF(IFERROR(VLOOKUP(AQ$1&amp;"_"&amp;AQ$2,道徳!$A:$J,9,0),"-")="-",AP26,IFERROR(VLOOKUP(AQ$1&amp;"_"&amp;AQ$2,道徳!$A:$J,9,0),"-"))</f>
        <v>道徳</v>
      </c>
      <c r="AR26" s="35" t="str">
        <f>IF(IFERROR(VLOOKUP(AR$1&amp;"_"&amp;AR$2,道徳!$A:$J,9,0),"-")="-",AQ26,IFERROR(VLOOKUP(AR$1&amp;"_"&amp;AR$2,道徳!$A:$J,9,0),"-"))</f>
        <v>道徳</v>
      </c>
      <c r="AS26" s="35" t="str">
        <f>IF(IFERROR(VLOOKUP(AS$1&amp;"_"&amp;AS$2,道徳!$A:$J,9,0),"-")="-",AR26,IFERROR(VLOOKUP(AS$1&amp;"_"&amp;AS$2,道徳!$A:$J,9,0),"-"))</f>
        <v>道徳</v>
      </c>
      <c r="AT26" s="36" t="str">
        <f>IF(IFERROR(VLOOKUP(AT$1&amp;"_"&amp;AT$2,道徳!$A:$J,9,0),"-")="-",AS26,IFERROR(VLOOKUP(AT$1&amp;"_"&amp;AT$2,道徳!$A:$J,9,0),"-"))</f>
        <v>道徳</v>
      </c>
      <c r="AU26" s="12" t="str">
        <f>IF(IFERROR(VLOOKUP(AU$1&amp;"_"&amp;AU$2,道徳!$A:$J,9,0),"-")="-",AT26,IFERROR(VLOOKUP(AU$1&amp;"_"&amp;AU$2,道徳!$A:$J,9,0),"-"))</f>
        <v>道徳</v>
      </c>
      <c r="AV26" s="35" t="str">
        <f>IF(IFERROR(VLOOKUP(AV$1&amp;"_"&amp;AV$2,道徳!$A:$J,9,0),"-")="-",AU26,IFERROR(VLOOKUP(AV$1&amp;"_"&amp;AV$2,道徳!$A:$J,9,0),"-"))</f>
        <v>道徳</v>
      </c>
      <c r="AW26" s="35" t="str">
        <f>IF(IFERROR(VLOOKUP(AW$1&amp;"_"&amp;AW$2,道徳!$A:$J,9,0),"-")="-",AV26,IFERROR(VLOOKUP(AW$1&amp;"_"&amp;AW$2,道徳!$A:$J,9,0),"-"))</f>
        <v>道徳</v>
      </c>
      <c r="AX26" s="35" t="str">
        <f>IF(IFERROR(VLOOKUP(AX$1&amp;"_"&amp;AX$2,道徳!$A:$J,9,0),"-")="-",AW26,IFERROR(VLOOKUP(AX$1&amp;"_"&amp;AX$2,道徳!$A:$J,9,0),"-"))</f>
        <v>道徳</v>
      </c>
      <c r="AY26" s="36" t="str">
        <f>IF(IFERROR(VLOOKUP(AY$1&amp;"_"&amp;AY$2,道徳!$A:$J,9,0),"-")="-",AX26,IFERROR(VLOOKUP(AY$1&amp;"_"&amp;AY$2,道徳!$A:$J,9,0),"-"))</f>
        <v>道徳</v>
      </c>
      <c r="AZ26" s="12" t="str">
        <f>IF(IFERROR(VLOOKUP(AZ$1&amp;"_"&amp;AZ$2,道徳!$A:$J,9,0),"-")="-",AY26,IFERROR(VLOOKUP(AZ$1&amp;"_"&amp;AZ$2,道徳!$A:$J,9,0),"-"))</f>
        <v>道徳</v>
      </c>
      <c r="BA26" s="35" t="str">
        <f>IF(IFERROR(VLOOKUP(BA$1&amp;"_"&amp;BA$2,道徳!$A:$J,9,0),"-")="-",AZ26,IFERROR(VLOOKUP(BA$1&amp;"_"&amp;BA$2,道徳!$A:$J,9,0),"-"))</f>
        <v>道徳</v>
      </c>
      <c r="BB26" s="35" t="str">
        <f>IF(IFERROR(VLOOKUP(BB$1&amp;"_"&amp;BB$2,道徳!$A:$J,9,0),"-")="-",BA26,IFERROR(VLOOKUP(BB$1&amp;"_"&amp;BB$2,道徳!$A:$J,9,0),"-"))</f>
        <v>道徳</v>
      </c>
      <c r="BC26" s="35" t="str">
        <f>IF(IFERROR(VLOOKUP(BC$1&amp;"_"&amp;BC$2,道徳!$A:$J,9,0),"-")="-",BB26,IFERROR(VLOOKUP(BC$1&amp;"_"&amp;BC$2,道徳!$A:$J,9,0),"-"))</f>
        <v>道徳</v>
      </c>
      <c r="BD26" s="36" t="str">
        <f>IF(IFERROR(VLOOKUP(BD$1&amp;"_"&amp;BD$2,道徳!$A:$J,9,0),"-")="-",BC26,IFERROR(VLOOKUP(BD$1&amp;"_"&amp;BD$2,道徳!$A:$J,9,0),"-"))</f>
        <v>道徳</v>
      </c>
      <c r="BE26" s="12" t="str">
        <f>IF(IFERROR(VLOOKUP(BE$1&amp;"_"&amp;BE$2,道徳!$A:$J,9,0),"-")="-",BD26,IFERROR(VLOOKUP(BE$1&amp;"_"&amp;BE$2,道徳!$A:$J,9,0),"-"))</f>
        <v>道徳</v>
      </c>
      <c r="BF26" s="35" t="str">
        <f>IF(IFERROR(VLOOKUP(BF$1&amp;"_"&amp;BF$2,道徳!$A:$J,9,0),"-")="-",BE26,IFERROR(VLOOKUP(BF$1&amp;"_"&amp;BF$2,道徳!$A:$J,9,0),"-"))</f>
        <v>道徳</v>
      </c>
      <c r="BG26" s="35" t="str">
        <f>IF(IFERROR(VLOOKUP(BG$1&amp;"_"&amp;BG$2,道徳!$A:$J,9,0),"-")="-",BF26,IFERROR(VLOOKUP(BG$1&amp;"_"&amp;BG$2,道徳!$A:$J,9,0),"-"))</f>
        <v>道徳</v>
      </c>
      <c r="BH26" s="35" t="str">
        <f>IF(IFERROR(VLOOKUP(BH$1&amp;"_"&amp;BH$2,道徳!$A:$J,9,0),"-")="-",BG26,IFERROR(VLOOKUP(BH$1&amp;"_"&amp;BH$2,道徳!$A:$J,9,0),"-"))</f>
        <v>道徳</v>
      </c>
      <c r="BI26" s="36" t="str">
        <f>IF(IFERROR(VLOOKUP(BI$1&amp;"_"&amp;BI$2,道徳!$A:$J,9,0),"-")="-",BH26,IFERROR(VLOOKUP(BI$1&amp;"_"&amp;BI$2,道徳!$A:$J,9,0),"-"))</f>
        <v>道徳</v>
      </c>
    </row>
    <row r="27" spans="1:61" s="45" customFormat="1" ht="15" customHeight="1" thickBot="1" x14ac:dyDescent="0.4">
      <c r="A27" s="55" t="s">
        <v>24</v>
      </c>
      <c r="B27" s="56" t="str">
        <f>HYPERLINK("#道徳!A1",$A26)</f>
        <v>道徳</v>
      </c>
      <c r="C27" s="57" t="str">
        <f t="shared" ref="C27:AY27" si="98">HYPERLINK("#道徳!A1",$A26)</f>
        <v>道徳</v>
      </c>
      <c r="D27" s="57" t="str">
        <f t="shared" si="98"/>
        <v>道徳</v>
      </c>
      <c r="E27" s="57" t="str">
        <f t="shared" si="98"/>
        <v>道徳</v>
      </c>
      <c r="F27" s="58" t="str">
        <f t="shared" si="98"/>
        <v>道徳</v>
      </c>
      <c r="G27" s="56" t="str">
        <f t="shared" si="98"/>
        <v>道徳</v>
      </c>
      <c r="H27" s="57" t="str">
        <f t="shared" si="98"/>
        <v>道徳</v>
      </c>
      <c r="I27" s="57" t="str">
        <f t="shared" si="98"/>
        <v>道徳</v>
      </c>
      <c r="J27" s="57" t="str">
        <f t="shared" si="98"/>
        <v>道徳</v>
      </c>
      <c r="K27" s="58" t="str">
        <f t="shared" si="98"/>
        <v>道徳</v>
      </c>
      <c r="L27" s="56" t="str">
        <f t="shared" si="98"/>
        <v>道徳</v>
      </c>
      <c r="M27" s="57" t="str">
        <f t="shared" si="98"/>
        <v>道徳</v>
      </c>
      <c r="N27" s="57" t="str">
        <f t="shared" si="98"/>
        <v>道徳</v>
      </c>
      <c r="O27" s="57" t="str">
        <f t="shared" si="98"/>
        <v>道徳</v>
      </c>
      <c r="P27" s="58" t="str">
        <f t="shared" si="98"/>
        <v>道徳</v>
      </c>
      <c r="Q27" s="56" t="str">
        <f t="shared" si="98"/>
        <v>道徳</v>
      </c>
      <c r="R27" s="57" t="str">
        <f t="shared" si="98"/>
        <v>道徳</v>
      </c>
      <c r="S27" s="57" t="str">
        <f t="shared" si="98"/>
        <v>道徳</v>
      </c>
      <c r="T27" s="57" t="str">
        <f t="shared" si="98"/>
        <v>道徳</v>
      </c>
      <c r="U27" s="58" t="str">
        <f t="shared" si="98"/>
        <v>道徳</v>
      </c>
      <c r="V27" s="56" t="str">
        <f t="shared" si="98"/>
        <v>道徳</v>
      </c>
      <c r="W27" s="57" t="str">
        <f t="shared" si="98"/>
        <v>道徳</v>
      </c>
      <c r="X27" s="57" t="str">
        <f t="shared" si="98"/>
        <v>道徳</v>
      </c>
      <c r="Y27" s="57" t="str">
        <f t="shared" si="98"/>
        <v>道徳</v>
      </c>
      <c r="Z27" s="58" t="str">
        <f t="shared" si="98"/>
        <v>道徳</v>
      </c>
      <c r="AA27" s="56" t="str">
        <f t="shared" si="98"/>
        <v>道徳</v>
      </c>
      <c r="AB27" s="57" t="str">
        <f t="shared" si="98"/>
        <v>道徳</v>
      </c>
      <c r="AC27" s="57" t="str">
        <f t="shared" si="98"/>
        <v>道徳</v>
      </c>
      <c r="AD27" s="57" t="str">
        <f t="shared" si="98"/>
        <v>道徳</v>
      </c>
      <c r="AE27" s="58" t="str">
        <f t="shared" si="98"/>
        <v>道徳</v>
      </c>
      <c r="AF27" s="56" t="str">
        <f t="shared" si="98"/>
        <v>道徳</v>
      </c>
      <c r="AG27" s="57" t="str">
        <f t="shared" si="98"/>
        <v>道徳</v>
      </c>
      <c r="AH27" s="57" t="str">
        <f t="shared" si="98"/>
        <v>道徳</v>
      </c>
      <c r="AI27" s="57" t="str">
        <f t="shared" si="98"/>
        <v>道徳</v>
      </c>
      <c r="AJ27" s="58" t="str">
        <f t="shared" si="98"/>
        <v>道徳</v>
      </c>
      <c r="AK27" s="56" t="str">
        <f t="shared" si="98"/>
        <v>道徳</v>
      </c>
      <c r="AL27" s="57" t="str">
        <f t="shared" si="98"/>
        <v>道徳</v>
      </c>
      <c r="AM27" s="57" t="str">
        <f t="shared" si="98"/>
        <v>道徳</v>
      </c>
      <c r="AN27" s="57" t="str">
        <f t="shared" si="98"/>
        <v>道徳</v>
      </c>
      <c r="AO27" s="58" t="str">
        <f t="shared" si="98"/>
        <v>道徳</v>
      </c>
      <c r="AP27" s="56" t="str">
        <f t="shared" si="98"/>
        <v>道徳</v>
      </c>
      <c r="AQ27" s="57" t="str">
        <f t="shared" si="98"/>
        <v>道徳</v>
      </c>
      <c r="AR27" s="57" t="str">
        <f t="shared" si="98"/>
        <v>道徳</v>
      </c>
      <c r="AS27" s="57" t="str">
        <f t="shared" si="98"/>
        <v>道徳</v>
      </c>
      <c r="AT27" s="58" t="str">
        <f t="shared" si="98"/>
        <v>道徳</v>
      </c>
      <c r="AU27" s="56" t="str">
        <f t="shared" si="98"/>
        <v>道徳</v>
      </c>
      <c r="AV27" s="57" t="str">
        <f t="shared" si="98"/>
        <v>道徳</v>
      </c>
      <c r="AW27" s="57" t="str">
        <f t="shared" si="98"/>
        <v>道徳</v>
      </c>
      <c r="AX27" s="57" t="str">
        <f t="shared" si="98"/>
        <v>道徳</v>
      </c>
      <c r="AY27" s="58" t="str">
        <f t="shared" si="98"/>
        <v>道徳</v>
      </c>
      <c r="AZ27" s="56" t="str">
        <f t="shared" ref="AZ27" si="99">HYPERLINK("#道徳!A1",$A26)</f>
        <v>道徳</v>
      </c>
      <c r="BA27" s="57" t="str">
        <f t="shared" ref="BA27" si="100">HYPERLINK("#道徳!A1",$A26)</f>
        <v>道徳</v>
      </c>
      <c r="BB27" s="57" t="str">
        <f t="shared" ref="BB27" si="101">HYPERLINK("#道徳!A1",$A26)</f>
        <v>道徳</v>
      </c>
      <c r="BC27" s="57" t="str">
        <f t="shared" ref="BC27" si="102">HYPERLINK("#道徳!A1",$A26)</f>
        <v>道徳</v>
      </c>
      <c r="BD27" s="58" t="str">
        <f t="shared" ref="BD27" si="103">HYPERLINK("#道徳!A1",$A26)</f>
        <v>道徳</v>
      </c>
      <c r="BE27" s="56" t="str">
        <f t="shared" ref="BE27" si="104">HYPERLINK("#道徳!A1",$A26)</f>
        <v>道徳</v>
      </c>
      <c r="BF27" s="57" t="str">
        <f t="shared" ref="BF27" si="105">HYPERLINK("#道徳!A1",$A26)</f>
        <v>道徳</v>
      </c>
      <c r="BG27" s="57" t="str">
        <f t="shared" ref="BG27" si="106">HYPERLINK("#道徳!A1",$A26)</f>
        <v>道徳</v>
      </c>
      <c r="BH27" s="57" t="str">
        <f t="shared" ref="BH27" si="107">HYPERLINK("#道徳!A1",$A26)</f>
        <v>道徳</v>
      </c>
      <c r="BI27" s="58" t="str">
        <f t="shared" ref="BI27" si="108">HYPERLINK("#道徳!A1",$A26)</f>
        <v>道徳</v>
      </c>
    </row>
    <row r="28" spans="1:61" ht="38.4" customHeight="1" thickTop="1" x14ac:dyDescent="0.45">
      <c r="A28" s="67" t="s">
        <v>35</v>
      </c>
      <c r="B28" s="47" t="str">
        <f>IF(IFERROR(VLOOKUP(B$1&amp;"_"&amp;B$2,総合!$A:$J,9,0),"-")="-",A28,IFERROR(VLOOKUP(B$1&amp;"_"&amp;B$2,総合!$A:$J,9,0),"-"))</f>
        <v>総合</v>
      </c>
      <c r="C28" s="48" t="str">
        <f>IF(IFERROR(VLOOKUP(C$1&amp;"_"&amp;C$2,総合!$A:$J,9,0),"-")="-",B28,IFERROR(VLOOKUP(C$1&amp;"_"&amp;C$2,総合!$A:$J,9,0),"-"))</f>
        <v>総合</v>
      </c>
      <c r="D28" s="48" t="str">
        <f>IF(IFERROR(VLOOKUP(D$1&amp;"_"&amp;D$2,総合!$A:$J,9,0),"-")="-",C28,IFERROR(VLOOKUP(D$1&amp;"_"&amp;D$2,総合!$A:$J,9,0),"-"))</f>
        <v>総合</v>
      </c>
      <c r="E28" s="48" t="str">
        <f>IF(IFERROR(VLOOKUP(E$1&amp;"_"&amp;E$2,総合!$A:$J,9,0),"-")="-",D28,IFERROR(VLOOKUP(E$1&amp;"_"&amp;E$2,総合!$A:$J,9,0),"-"))</f>
        <v>総合</v>
      </c>
      <c r="F28" s="49" t="str">
        <f>IF(IFERROR(VLOOKUP(F$1&amp;"_"&amp;F$2,総合!$A:$J,9,0),"-")="-",E28,IFERROR(VLOOKUP(F$1&amp;"_"&amp;F$2,総合!$A:$J,9,0),"-"))</f>
        <v>総合</v>
      </c>
      <c r="G28" s="47" t="str">
        <f>IF(IFERROR(VLOOKUP(G$1&amp;"_"&amp;G$2,総合!$A:$J,9,0),"-")="-",F28,IFERROR(VLOOKUP(G$1&amp;"_"&amp;G$2,総合!$A:$J,9,0),"-"))</f>
        <v>総合</v>
      </c>
      <c r="H28" s="48" t="str">
        <f>IF(IFERROR(VLOOKUP(H$1&amp;"_"&amp;H$2,総合!$A:$J,9,0),"-")="-",G28,IFERROR(VLOOKUP(H$1&amp;"_"&amp;H$2,総合!$A:$J,9,0),"-"))</f>
        <v>総合</v>
      </c>
      <c r="I28" s="48" t="str">
        <f>IF(IFERROR(VLOOKUP(I$1&amp;"_"&amp;I$2,総合!$A:$J,9,0),"-")="-",H28,IFERROR(VLOOKUP(I$1&amp;"_"&amp;I$2,総合!$A:$J,9,0),"-"))</f>
        <v>総合</v>
      </c>
      <c r="J28" s="48" t="str">
        <f>IF(IFERROR(VLOOKUP(J$1&amp;"_"&amp;J$2,総合!$A:$J,9,0),"-")="-",I28,IFERROR(VLOOKUP(J$1&amp;"_"&amp;J$2,総合!$A:$J,9,0),"-"))</f>
        <v>総合</v>
      </c>
      <c r="K28" s="49" t="str">
        <f>IF(IFERROR(VLOOKUP(K$1&amp;"_"&amp;K$2,総合!$A:$J,9,0),"-")="-",J28,IFERROR(VLOOKUP(K$1&amp;"_"&amp;K$2,総合!$A:$J,9,0),"-"))</f>
        <v>総合</v>
      </c>
      <c r="L28" s="47" t="str">
        <f>IF(IFERROR(VLOOKUP(L$1&amp;"_"&amp;L$2,総合!$A:$J,9,0),"-")="-",K28,IFERROR(VLOOKUP(L$1&amp;"_"&amp;L$2,総合!$A:$J,9,0),"-"))</f>
        <v>総合</v>
      </c>
      <c r="M28" s="48" t="str">
        <f>IF(IFERROR(VLOOKUP(M$1&amp;"_"&amp;M$2,総合!$A:$J,9,0),"-")="-",L28,IFERROR(VLOOKUP(M$1&amp;"_"&amp;M$2,総合!$A:$J,9,0),"-"))</f>
        <v>総合</v>
      </c>
      <c r="N28" s="48" t="str">
        <f>IF(IFERROR(VLOOKUP(N$1&amp;"_"&amp;N$2,総合!$A:$J,9,0),"-")="-",M28,IFERROR(VLOOKUP(N$1&amp;"_"&amp;N$2,総合!$A:$J,9,0),"-"))</f>
        <v>総合</v>
      </c>
      <c r="O28" s="48" t="str">
        <f>IF(IFERROR(VLOOKUP(O$1&amp;"_"&amp;O$2,総合!$A:$J,9,0),"-")="-",N28,IFERROR(VLOOKUP(O$1&amp;"_"&amp;O$2,総合!$A:$J,9,0),"-"))</f>
        <v>総合</v>
      </c>
      <c r="P28" s="49" t="str">
        <f>IF(IFERROR(VLOOKUP(P$1&amp;"_"&amp;P$2,総合!$A:$J,9,0),"-")="-",O28,IFERROR(VLOOKUP(P$1&amp;"_"&amp;P$2,総合!$A:$J,9,0),"-"))</f>
        <v>総合</v>
      </c>
      <c r="Q28" s="47" t="str">
        <f>IF(IFERROR(VLOOKUP(Q$1&amp;"_"&amp;Q$2,総合!$A:$J,9,0),"-")="-",P28,IFERROR(VLOOKUP(Q$1&amp;"_"&amp;Q$2,総合!$A:$J,9,0),"-"))</f>
        <v>総合</v>
      </c>
      <c r="R28" s="48" t="str">
        <f>IF(IFERROR(VLOOKUP(R$1&amp;"_"&amp;R$2,総合!$A:$J,9,0),"-")="-",Q28,IFERROR(VLOOKUP(R$1&amp;"_"&amp;R$2,総合!$A:$J,9,0),"-"))</f>
        <v>総合</v>
      </c>
      <c r="S28" s="48" t="str">
        <f>IF(IFERROR(VLOOKUP(S$1&amp;"_"&amp;S$2,総合!$A:$J,9,0),"-")="-",R28,IFERROR(VLOOKUP(S$1&amp;"_"&amp;S$2,総合!$A:$J,9,0),"-"))</f>
        <v>総合</v>
      </c>
      <c r="T28" s="48" t="str">
        <f>IF(IFERROR(VLOOKUP(T$1&amp;"_"&amp;T$2,総合!$A:$J,9,0),"-")="-",S28,IFERROR(VLOOKUP(T$1&amp;"_"&amp;T$2,総合!$A:$J,9,0),"-"))</f>
        <v>総合</v>
      </c>
      <c r="U28" s="49" t="str">
        <f>IF(IFERROR(VLOOKUP(U$1&amp;"_"&amp;U$2,総合!$A:$J,9,0),"-")="-",T28,IFERROR(VLOOKUP(U$1&amp;"_"&amp;U$2,総合!$A:$J,9,0),"-"))</f>
        <v>総合</v>
      </c>
      <c r="V28" s="47" t="str">
        <f>IF(IFERROR(VLOOKUP(V$1&amp;"_"&amp;V$2,総合!$A:$J,9,0),"-")="-",U28,IFERROR(VLOOKUP(V$1&amp;"_"&amp;V$2,総合!$A:$J,9,0),"-"))</f>
        <v>総合</v>
      </c>
      <c r="W28" s="48" t="str">
        <f>IF(IFERROR(VLOOKUP(W$1&amp;"_"&amp;W$2,総合!$A:$J,9,0),"-")="-",V28,IFERROR(VLOOKUP(W$1&amp;"_"&amp;W$2,総合!$A:$J,9,0),"-"))</f>
        <v>総合</v>
      </c>
      <c r="X28" s="48" t="str">
        <f>IF(IFERROR(VLOOKUP(X$1&amp;"_"&amp;X$2,総合!$A:$J,9,0),"-")="-",W28,IFERROR(VLOOKUP(X$1&amp;"_"&amp;X$2,総合!$A:$J,9,0),"-"))</f>
        <v>総合</v>
      </c>
      <c r="Y28" s="48" t="str">
        <f>IF(IFERROR(VLOOKUP(Y$1&amp;"_"&amp;Y$2,総合!$A:$J,9,0),"-")="-",X28,IFERROR(VLOOKUP(Y$1&amp;"_"&amp;Y$2,総合!$A:$J,9,0),"-"))</f>
        <v>総合</v>
      </c>
      <c r="Z28" s="49" t="str">
        <f>IF(IFERROR(VLOOKUP(Z$1&amp;"_"&amp;Z$2,総合!$A:$J,9,0),"-")="-",Y28,IFERROR(VLOOKUP(Z$1&amp;"_"&amp;Z$2,総合!$A:$J,9,0),"-"))</f>
        <v>総合</v>
      </c>
      <c r="AA28" s="47" t="str">
        <f>IF(IFERROR(VLOOKUP(AA$1&amp;"_"&amp;AA$2,総合!$A:$J,9,0),"-")="-",Z28,IFERROR(VLOOKUP(AA$1&amp;"_"&amp;AA$2,総合!$A:$J,9,0),"-"))</f>
        <v>総合</v>
      </c>
      <c r="AB28" s="48" t="str">
        <f>IF(IFERROR(VLOOKUP(AB$1&amp;"_"&amp;AB$2,総合!$A:$J,9,0),"-")="-",AA28,IFERROR(VLOOKUP(AB$1&amp;"_"&amp;AB$2,総合!$A:$J,9,0),"-"))</f>
        <v>総合</v>
      </c>
      <c r="AC28" s="48" t="str">
        <f>IF(IFERROR(VLOOKUP(AC$1&amp;"_"&amp;AC$2,総合!$A:$J,9,0),"-")="-",AB28,IFERROR(VLOOKUP(AC$1&amp;"_"&amp;AC$2,総合!$A:$J,9,0),"-"))</f>
        <v>総合</v>
      </c>
      <c r="AD28" s="48" t="str">
        <f>IF(IFERROR(VLOOKUP(AD$1&amp;"_"&amp;AD$2,総合!$A:$J,9,0),"-")="-",AC28,IFERROR(VLOOKUP(AD$1&amp;"_"&amp;AD$2,総合!$A:$J,9,0),"-"))</f>
        <v>総合</v>
      </c>
      <c r="AE28" s="49" t="str">
        <f>IF(IFERROR(VLOOKUP(AE$1&amp;"_"&amp;AE$2,総合!$A:$J,9,0),"-")="-",AD28,IFERROR(VLOOKUP(AE$1&amp;"_"&amp;AE$2,総合!$A:$J,9,0),"-"))</f>
        <v>総合</v>
      </c>
      <c r="AF28" s="47" t="str">
        <f>IF(IFERROR(VLOOKUP(AF$1&amp;"_"&amp;AF$2,総合!$A:$J,9,0),"-")="-",AE28,IFERROR(VLOOKUP(AF$1&amp;"_"&amp;AF$2,総合!$A:$J,9,0),"-"))</f>
        <v>総合</v>
      </c>
      <c r="AG28" s="48" t="str">
        <f>IF(IFERROR(VLOOKUP(AG$1&amp;"_"&amp;AG$2,総合!$A:$J,9,0),"-")="-",AF28,IFERROR(VLOOKUP(AG$1&amp;"_"&amp;AG$2,総合!$A:$J,9,0),"-"))</f>
        <v>総合</v>
      </c>
      <c r="AH28" s="48" t="str">
        <f>IF(IFERROR(VLOOKUP(AH$1&amp;"_"&amp;AH$2,総合!$A:$J,9,0),"-")="-",AG28,IFERROR(VLOOKUP(AH$1&amp;"_"&amp;AH$2,総合!$A:$J,9,0),"-"))</f>
        <v>総合</v>
      </c>
      <c r="AI28" s="48" t="str">
        <f>IF(IFERROR(VLOOKUP(AI$1&amp;"_"&amp;AI$2,総合!$A:$J,9,0),"-")="-",AH28,IFERROR(VLOOKUP(AI$1&amp;"_"&amp;AI$2,総合!$A:$J,9,0),"-"))</f>
        <v>総合</v>
      </c>
      <c r="AJ28" s="49" t="str">
        <f>IF(IFERROR(VLOOKUP(AJ$1&amp;"_"&amp;AJ$2,総合!$A:$J,9,0),"-")="-",AI28,IFERROR(VLOOKUP(AJ$1&amp;"_"&amp;AJ$2,総合!$A:$J,9,0),"-"))</f>
        <v>総合</v>
      </c>
      <c r="AK28" s="47" t="str">
        <f>IF(IFERROR(VLOOKUP(AK$1&amp;"_"&amp;AK$2,総合!$A:$J,9,0),"-")="-",AJ28,IFERROR(VLOOKUP(AK$1&amp;"_"&amp;AK$2,総合!$A:$J,9,0),"-"))</f>
        <v>総合</v>
      </c>
      <c r="AL28" s="48" t="str">
        <f>IF(IFERROR(VLOOKUP(AL$1&amp;"_"&amp;AL$2,総合!$A:$J,9,0),"-")="-",AK28,IFERROR(VLOOKUP(AL$1&amp;"_"&amp;AL$2,総合!$A:$J,9,0),"-"))</f>
        <v>総合</v>
      </c>
      <c r="AM28" s="48" t="str">
        <f>IF(IFERROR(VLOOKUP(AM$1&amp;"_"&amp;AM$2,総合!$A:$J,9,0),"-")="-",AL28,IFERROR(VLOOKUP(AM$1&amp;"_"&amp;AM$2,総合!$A:$J,9,0),"-"))</f>
        <v>総合</v>
      </c>
      <c r="AN28" s="48" t="str">
        <f>IF(IFERROR(VLOOKUP(AN$1&amp;"_"&amp;AN$2,総合!$A:$J,9,0),"-")="-",AM28,IFERROR(VLOOKUP(AN$1&amp;"_"&amp;AN$2,総合!$A:$J,9,0),"-"))</f>
        <v>総合</v>
      </c>
      <c r="AO28" s="49" t="str">
        <f>IF(IFERROR(VLOOKUP(AO$1&amp;"_"&amp;AO$2,総合!$A:$J,9,0),"-")="-",AN28,IFERROR(VLOOKUP(AO$1&amp;"_"&amp;AO$2,総合!$A:$J,9,0),"-"))</f>
        <v>総合</v>
      </c>
      <c r="AP28" s="47" t="str">
        <f>IF(IFERROR(VLOOKUP(AP$1&amp;"_"&amp;AP$2,総合!$A:$J,9,0),"-")="-",AO28,IFERROR(VLOOKUP(AP$1&amp;"_"&amp;AP$2,総合!$A:$J,9,0),"-"))</f>
        <v>総合</v>
      </c>
      <c r="AQ28" s="48" t="str">
        <f>IF(IFERROR(VLOOKUP(AQ$1&amp;"_"&amp;AQ$2,総合!$A:$J,9,0),"-")="-",AP28,IFERROR(VLOOKUP(AQ$1&amp;"_"&amp;AQ$2,総合!$A:$J,9,0),"-"))</f>
        <v>総合</v>
      </c>
      <c r="AR28" s="48" t="str">
        <f>IF(IFERROR(VLOOKUP(AR$1&amp;"_"&amp;AR$2,総合!$A:$J,9,0),"-")="-",AQ28,IFERROR(VLOOKUP(AR$1&amp;"_"&amp;AR$2,総合!$A:$J,9,0),"-"))</f>
        <v>総合</v>
      </c>
      <c r="AS28" s="48" t="str">
        <f>IF(IFERROR(VLOOKUP(AS$1&amp;"_"&amp;AS$2,総合!$A:$J,9,0),"-")="-",AR28,IFERROR(VLOOKUP(AS$1&amp;"_"&amp;AS$2,総合!$A:$J,9,0),"-"))</f>
        <v>総合</v>
      </c>
      <c r="AT28" s="49" t="str">
        <f>IF(IFERROR(VLOOKUP(AT$1&amp;"_"&amp;AT$2,総合!$A:$J,9,0),"-")="-",AS28,IFERROR(VLOOKUP(AT$1&amp;"_"&amp;AT$2,総合!$A:$J,9,0),"-"))</f>
        <v>総合</v>
      </c>
      <c r="AU28" s="47" t="str">
        <f>IF(IFERROR(VLOOKUP(AU$1&amp;"_"&amp;AU$2,総合!$A:$J,9,0),"-")="-",AT28,IFERROR(VLOOKUP(AU$1&amp;"_"&amp;AU$2,総合!$A:$J,9,0),"-"))</f>
        <v>総合</v>
      </c>
      <c r="AV28" s="48" t="str">
        <f>IF(IFERROR(VLOOKUP(AV$1&amp;"_"&amp;AV$2,総合!$A:$J,9,0),"-")="-",AU28,IFERROR(VLOOKUP(AV$1&amp;"_"&amp;AV$2,総合!$A:$J,9,0),"-"))</f>
        <v>総合</v>
      </c>
      <c r="AW28" s="48" t="str">
        <f>IF(IFERROR(VLOOKUP(AW$1&amp;"_"&amp;AW$2,総合!$A:$J,9,0),"-")="-",AV28,IFERROR(VLOOKUP(AW$1&amp;"_"&amp;AW$2,総合!$A:$J,9,0),"-"))</f>
        <v>総合</v>
      </c>
      <c r="AX28" s="48" t="str">
        <f>IF(IFERROR(VLOOKUP(AX$1&amp;"_"&amp;AX$2,総合!$A:$J,9,0),"-")="-",AW28,IFERROR(VLOOKUP(AX$1&amp;"_"&amp;AX$2,総合!$A:$J,9,0),"-"))</f>
        <v>総合</v>
      </c>
      <c r="AY28" s="49" t="str">
        <f>IF(IFERROR(VLOOKUP(AY$1&amp;"_"&amp;AY$2,総合!$A:$J,9,0),"-")="-",AX28,IFERROR(VLOOKUP(AY$1&amp;"_"&amp;AY$2,総合!$A:$J,9,0),"-"))</f>
        <v>総合</v>
      </c>
      <c r="AZ28" s="47" t="str">
        <f>IF(IFERROR(VLOOKUP(AZ$1&amp;"_"&amp;AZ$2,総合!$A:$J,9,0),"-")="-",AY28,IFERROR(VLOOKUP(AZ$1&amp;"_"&amp;AZ$2,総合!$A:$J,9,0),"-"))</f>
        <v>総合</v>
      </c>
      <c r="BA28" s="48" t="str">
        <f>IF(IFERROR(VLOOKUP(BA$1&amp;"_"&amp;BA$2,総合!$A:$J,9,0),"-")="-",AZ28,IFERROR(VLOOKUP(BA$1&amp;"_"&amp;BA$2,総合!$A:$J,9,0),"-"))</f>
        <v>総合</v>
      </c>
      <c r="BB28" s="48" t="str">
        <f>IF(IFERROR(VLOOKUP(BB$1&amp;"_"&amp;BB$2,総合!$A:$J,9,0),"-")="-",BA28,IFERROR(VLOOKUP(BB$1&amp;"_"&amp;BB$2,総合!$A:$J,9,0),"-"))</f>
        <v>総合</v>
      </c>
      <c r="BC28" s="48" t="str">
        <f>IF(IFERROR(VLOOKUP(BC$1&amp;"_"&amp;BC$2,総合!$A:$J,9,0),"-")="-",BB28,IFERROR(VLOOKUP(BC$1&amp;"_"&amp;BC$2,総合!$A:$J,9,0),"-"))</f>
        <v>総合</v>
      </c>
      <c r="BD28" s="49" t="str">
        <f>IF(IFERROR(VLOOKUP(BD$1&amp;"_"&amp;BD$2,総合!$A:$J,9,0),"-")="-",BC28,IFERROR(VLOOKUP(BD$1&amp;"_"&amp;BD$2,総合!$A:$J,9,0),"-"))</f>
        <v>総合</v>
      </c>
      <c r="BE28" s="47" t="str">
        <f>IF(IFERROR(VLOOKUP(BE$1&amp;"_"&amp;BE$2,総合!$A:$J,9,0),"-")="-",BD28,IFERROR(VLOOKUP(BE$1&amp;"_"&amp;BE$2,総合!$A:$J,9,0),"-"))</f>
        <v>総合</v>
      </c>
      <c r="BF28" s="48" t="str">
        <f>IF(IFERROR(VLOOKUP(BF$1&amp;"_"&amp;BF$2,総合!$A:$J,9,0),"-")="-",BE28,IFERROR(VLOOKUP(BF$1&amp;"_"&amp;BF$2,総合!$A:$J,9,0),"-"))</f>
        <v>総合</v>
      </c>
      <c r="BG28" s="48" t="str">
        <f>IF(IFERROR(VLOOKUP(BG$1&amp;"_"&amp;BG$2,総合!$A:$J,9,0),"-")="-",BF28,IFERROR(VLOOKUP(BG$1&amp;"_"&amp;BG$2,総合!$A:$J,9,0),"-"))</f>
        <v>総合</v>
      </c>
      <c r="BH28" s="48" t="str">
        <f>IF(IFERROR(VLOOKUP(BH$1&amp;"_"&amp;BH$2,総合!$A:$J,9,0),"-")="-",BG28,IFERROR(VLOOKUP(BH$1&amp;"_"&amp;BH$2,総合!$A:$J,9,0),"-"))</f>
        <v>総合</v>
      </c>
      <c r="BI28" s="49" t="str">
        <f>IF(IFERROR(VLOOKUP(BI$1&amp;"_"&amp;BI$2,総合!$A:$J,9,0),"-")="-",BH28,IFERROR(VLOOKUP(BI$1&amp;"_"&amp;BI$2,総合!$A:$J,9,0),"-"))</f>
        <v>総合</v>
      </c>
    </row>
    <row r="29" spans="1:61" s="45" customFormat="1" ht="15" customHeight="1" thickBot="1" x14ac:dyDescent="0.4">
      <c r="A29" s="40" t="s">
        <v>24</v>
      </c>
      <c r="B29" s="41" t="str">
        <f>HYPERLINK("#総合!A1",$A28)</f>
        <v>総合</v>
      </c>
      <c r="C29" s="42" t="str">
        <f t="shared" ref="C29:BI29" si="109">HYPERLINK("#総合!A1",$A28)</f>
        <v>総合</v>
      </c>
      <c r="D29" s="42" t="str">
        <f t="shared" si="109"/>
        <v>総合</v>
      </c>
      <c r="E29" s="42" t="str">
        <f t="shared" si="109"/>
        <v>総合</v>
      </c>
      <c r="F29" s="43" t="str">
        <f t="shared" si="109"/>
        <v>総合</v>
      </c>
      <c r="G29" s="41" t="str">
        <f t="shared" si="109"/>
        <v>総合</v>
      </c>
      <c r="H29" s="42" t="str">
        <f t="shared" si="109"/>
        <v>総合</v>
      </c>
      <c r="I29" s="42" t="str">
        <f t="shared" si="109"/>
        <v>総合</v>
      </c>
      <c r="J29" s="42" t="str">
        <f t="shared" si="109"/>
        <v>総合</v>
      </c>
      <c r="K29" s="43" t="str">
        <f t="shared" si="109"/>
        <v>総合</v>
      </c>
      <c r="L29" s="41" t="str">
        <f t="shared" si="109"/>
        <v>総合</v>
      </c>
      <c r="M29" s="42" t="str">
        <f t="shared" si="109"/>
        <v>総合</v>
      </c>
      <c r="N29" s="42" t="str">
        <f t="shared" si="109"/>
        <v>総合</v>
      </c>
      <c r="O29" s="42" t="str">
        <f t="shared" si="109"/>
        <v>総合</v>
      </c>
      <c r="P29" s="43" t="str">
        <f t="shared" si="109"/>
        <v>総合</v>
      </c>
      <c r="Q29" s="41" t="str">
        <f t="shared" si="109"/>
        <v>総合</v>
      </c>
      <c r="R29" s="42" t="str">
        <f t="shared" si="109"/>
        <v>総合</v>
      </c>
      <c r="S29" s="42" t="str">
        <f t="shared" si="109"/>
        <v>総合</v>
      </c>
      <c r="T29" s="42" t="str">
        <f t="shared" si="109"/>
        <v>総合</v>
      </c>
      <c r="U29" s="43" t="str">
        <f t="shared" si="109"/>
        <v>総合</v>
      </c>
      <c r="V29" s="41" t="str">
        <f t="shared" si="109"/>
        <v>総合</v>
      </c>
      <c r="W29" s="42" t="str">
        <f t="shared" si="109"/>
        <v>総合</v>
      </c>
      <c r="X29" s="42" t="str">
        <f t="shared" si="109"/>
        <v>総合</v>
      </c>
      <c r="Y29" s="42" t="str">
        <f t="shared" si="109"/>
        <v>総合</v>
      </c>
      <c r="Z29" s="43" t="str">
        <f t="shared" si="109"/>
        <v>総合</v>
      </c>
      <c r="AA29" s="41" t="str">
        <f t="shared" si="109"/>
        <v>総合</v>
      </c>
      <c r="AB29" s="42" t="str">
        <f t="shared" si="109"/>
        <v>総合</v>
      </c>
      <c r="AC29" s="42" t="str">
        <f t="shared" si="109"/>
        <v>総合</v>
      </c>
      <c r="AD29" s="42" t="str">
        <f t="shared" si="109"/>
        <v>総合</v>
      </c>
      <c r="AE29" s="43" t="str">
        <f t="shared" si="109"/>
        <v>総合</v>
      </c>
      <c r="AF29" s="41" t="str">
        <f t="shared" si="109"/>
        <v>総合</v>
      </c>
      <c r="AG29" s="42" t="str">
        <f t="shared" si="109"/>
        <v>総合</v>
      </c>
      <c r="AH29" s="42" t="str">
        <f t="shared" si="109"/>
        <v>総合</v>
      </c>
      <c r="AI29" s="42" t="str">
        <f t="shared" si="109"/>
        <v>総合</v>
      </c>
      <c r="AJ29" s="43" t="str">
        <f t="shared" si="109"/>
        <v>総合</v>
      </c>
      <c r="AK29" s="41" t="str">
        <f t="shared" si="109"/>
        <v>総合</v>
      </c>
      <c r="AL29" s="42" t="str">
        <f t="shared" si="109"/>
        <v>総合</v>
      </c>
      <c r="AM29" s="42" t="str">
        <f t="shared" si="109"/>
        <v>総合</v>
      </c>
      <c r="AN29" s="42" t="str">
        <f t="shared" si="109"/>
        <v>総合</v>
      </c>
      <c r="AO29" s="43" t="str">
        <f t="shared" si="109"/>
        <v>総合</v>
      </c>
      <c r="AP29" s="41" t="str">
        <f t="shared" si="109"/>
        <v>総合</v>
      </c>
      <c r="AQ29" s="42" t="str">
        <f t="shared" si="109"/>
        <v>総合</v>
      </c>
      <c r="AR29" s="42" t="str">
        <f t="shared" si="109"/>
        <v>総合</v>
      </c>
      <c r="AS29" s="42" t="str">
        <f t="shared" si="109"/>
        <v>総合</v>
      </c>
      <c r="AT29" s="43" t="str">
        <f t="shared" si="109"/>
        <v>総合</v>
      </c>
      <c r="AU29" s="41" t="str">
        <f t="shared" si="109"/>
        <v>総合</v>
      </c>
      <c r="AV29" s="42" t="str">
        <f t="shared" si="109"/>
        <v>総合</v>
      </c>
      <c r="AW29" s="42" t="str">
        <f t="shared" si="109"/>
        <v>総合</v>
      </c>
      <c r="AX29" s="42" t="str">
        <f t="shared" si="109"/>
        <v>総合</v>
      </c>
      <c r="AY29" s="43" t="str">
        <f t="shared" si="109"/>
        <v>総合</v>
      </c>
      <c r="AZ29" s="41" t="str">
        <f t="shared" si="109"/>
        <v>総合</v>
      </c>
      <c r="BA29" s="42" t="str">
        <f t="shared" si="109"/>
        <v>総合</v>
      </c>
      <c r="BB29" s="42" t="str">
        <f t="shared" si="109"/>
        <v>総合</v>
      </c>
      <c r="BC29" s="42" t="str">
        <f t="shared" si="109"/>
        <v>総合</v>
      </c>
      <c r="BD29" s="43" t="str">
        <f t="shared" si="109"/>
        <v>総合</v>
      </c>
      <c r="BE29" s="41" t="str">
        <f t="shared" si="109"/>
        <v>総合</v>
      </c>
      <c r="BF29" s="42" t="str">
        <f t="shared" si="109"/>
        <v>総合</v>
      </c>
      <c r="BG29" s="42" t="str">
        <f t="shared" si="109"/>
        <v>総合</v>
      </c>
      <c r="BH29" s="42" t="str">
        <f t="shared" si="109"/>
        <v>総合</v>
      </c>
      <c r="BI29" s="43" t="str">
        <f t="shared" si="109"/>
        <v>総合</v>
      </c>
    </row>
    <row r="30" spans="1:61" ht="38.4" customHeight="1" thickTop="1" x14ac:dyDescent="0.45">
      <c r="A30" s="68" t="s">
        <v>3</v>
      </c>
      <c r="B30" s="12" t="str">
        <f>IF(IFERROR(VLOOKUP(B$1&amp;"_"&amp;B$2,学活!$A:$J,9,0),"-")="-",A30,IFERROR(VLOOKUP(B$1&amp;"_"&amp;B$2,学活!$A:$J,9,0),"-"))</f>
        <v>学活</v>
      </c>
      <c r="C30" s="35" t="str">
        <f>IF(IFERROR(VLOOKUP(C$1&amp;"_"&amp;C$2,学活!$A:$J,9,0),"-")="-",B30,IFERROR(VLOOKUP(C$1&amp;"_"&amp;C$2,学活!$A:$J,9,0),"-"))</f>
        <v>学活</v>
      </c>
      <c r="D30" s="35" t="str">
        <f>IF(IFERROR(VLOOKUP(D$1&amp;"_"&amp;D$2,学活!$A:$J,9,0),"-")="-",C30,IFERROR(VLOOKUP(D$1&amp;"_"&amp;D$2,学活!$A:$J,9,0),"-"))</f>
        <v>学活</v>
      </c>
      <c r="E30" s="35" t="str">
        <f>IF(IFERROR(VLOOKUP(E$1&amp;"_"&amp;E$2,学活!$A:$J,9,0),"-")="-",D30,IFERROR(VLOOKUP(E$1&amp;"_"&amp;E$2,学活!$A:$J,9,0),"-"))</f>
        <v>学活</v>
      </c>
      <c r="F30" s="36" t="str">
        <f>IF(IFERROR(VLOOKUP(F$1&amp;"_"&amp;F$2,学活!$A:$J,9,0),"-")="-",E30,IFERROR(VLOOKUP(F$1&amp;"_"&amp;F$2,学活!$A:$J,9,0),"-"))</f>
        <v>学活</v>
      </c>
      <c r="G30" s="12" t="str">
        <f>IF(IFERROR(VLOOKUP(G$1&amp;"_"&amp;G$2,学活!$A:$J,9,0),"-")="-",F30,IFERROR(VLOOKUP(G$1&amp;"_"&amp;G$2,学活!$A:$J,9,0),"-"))</f>
        <v>学活</v>
      </c>
      <c r="H30" s="35" t="str">
        <f>IF(IFERROR(VLOOKUP(H$1&amp;"_"&amp;H$2,学活!$A:$J,9,0),"-")="-",G30,IFERROR(VLOOKUP(H$1&amp;"_"&amp;H$2,学活!$A:$J,9,0),"-"))</f>
        <v>学活</v>
      </c>
      <c r="I30" s="35" t="str">
        <f>IF(IFERROR(VLOOKUP(I$1&amp;"_"&amp;I$2,学活!$A:$J,9,0),"-")="-",H30,IFERROR(VLOOKUP(I$1&amp;"_"&amp;I$2,学活!$A:$J,9,0),"-"))</f>
        <v>学活</v>
      </c>
      <c r="J30" s="35" t="str">
        <f>IF(IFERROR(VLOOKUP(J$1&amp;"_"&amp;J$2,学活!$A:$J,9,0),"-")="-",I30,IFERROR(VLOOKUP(J$1&amp;"_"&amp;J$2,学活!$A:$J,9,0),"-"))</f>
        <v>学活</v>
      </c>
      <c r="K30" s="36" t="str">
        <f>IF(IFERROR(VLOOKUP(K$1&amp;"_"&amp;K$2,学活!$A:$J,9,0),"-")="-",J30,IFERROR(VLOOKUP(K$1&amp;"_"&amp;K$2,学活!$A:$J,9,0),"-"))</f>
        <v>学活</v>
      </c>
      <c r="L30" s="12" t="str">
        <f>IF(IFERROR(VLOOKUP(L$1&amp;"_"&amp;L$2,学活!$A:$J,9,0),"-")="-",K30,IFERROR(VLOOKUP(L$1&amp;"_"&amp;L$2,学活!$A:$J,9,0),"-"))</f>
        <v>学活</v>
      </c>
      <c r="M30" s="35" t="str">
        <f>IF(IFERROR(VLOOKUP(M$1&amp;"_"&amp;M$2,学活!$A:$J,9,0),"-")="-",L30,IFERROR(VLOOKUP(M$1&amp;"_"&amp;M$2,学活!$A:$J,9,0),"-"))</f>
        <v>学活</v>
      </c>
      <c r="N30" s="35" t="str">
        <f>IF(IFERROR(VLOOKUP(N$1&amp;"_"&amp;N$2,学活!$A:$J,9,0),"-")="-",M30,IFERROR(VLOOKUP(N$1&amp;"_"&amp;N$2,学活!$A:$J,9,0),"-"))</f>
        <v>学活</v>
      </c>
      <c r="O30" s="35" t="str">
        <f>IF(IFERROR(VLOOKUP(O$1&amp;"_"&amp;O$2,学活!$A:$J,9,0),"-")="-",N30,IFERROR(VLOOKUP(O$1&amp;"_"&amp;O$2,学活!$A:$J,9,0),"-"))</f>
        <v>学活</v>
      </c>
      <c r="P30" s="36" t="str">
        <f>IF(IFERROR(VLOOKUP(P$1&amp;"_"&amp;P$2,学活!$A:$J,9,0),"-")="-",O30,IFERROR(VLOOKUP(P$1&amp;"_"&amp;P$2,学活!$A:$J,9,0),"-"))</f>
        <v>学活</v>
      </c>
      <c r="Q30" s="12" t="str">
        <f>IF(IFERROR(VLOOKUP(Q$1&amp;"_"&amp;Q$2,学活!$A:$J,9,0),"-")="-",P30,IFERROR(VLOOKUP(Q$1&amp;"_"&amp;Q$2,学活!$A:$J,9,0),"-"))</f>
        <v>学活</v>
      </c>
      <c r="R30" s="35" t="str">
        <f>IF(IFERROR(VLOOKUP(R$1&amp;"_"&amp;R$2,学活!$A:$J,9,0),"-")="-",Q30,IFERROR(VLOOKUP(R$1&amp;"_"&amp;R$2,学活!$A:$J,9,0),"-"))</f>
        <v>学活</v>
      </c>
      <c r="S30" s="35" t="str">
        <f>IF(IFERROR(VLOOKUP(S$1&amp;"_"&amp;S$2,学活!$A:$J,9,0),"-")="-",R30,IFERROR(VLOOKUP(S$1&amp;"_"&amp;S$2,学活!$A:$J,9,0),"-"))</f>
        <v>学活</v>
      </c>
      <c r="T30" s="35" t="str">
        <f>IF(IFERROR(VLOOKUP(T$1&amp;"_"&amp;T$2,学活!$A:$J,9,0),"-")="-",S30,IFERROR(VLOOKUP(T$1&amp;"_"&amp;T$2,学活!$A:$J,9,0),"-"))</f>
        <v>学活</v>
      </c>
      <c r="U30" s="36" t="str">
        <f>IF(IFERROR(VLOOKUP(U$1&amp;"_"&amp;U$2,学活!$A:$J,9,0),"-")="-",T30,IFERROR(VLOOKUP(U$1&amp;"_"&amp;U$2,学活!$A:$J,9,0),"-"))</f>
        <v>学活</v>
      </c>
      <c r="V30" s="12" t="str">
        <f>IF(IFERROR(VLOOKUP(V$1&amp;"_"&amp;V$2,学活!$A:$J,9,0),"-")="-",U30,IFERROR(VLOOKUP(V$1&amp;"_"&amp;V$2,学活!$A:$J,9,0),"-"))</f>
        <v>学活</v>
      </c>
      <c r="W30" s="35" t="str">
        <f>IF(IFERROR(VLOOKUP(W$1&amp;"_"&amp;W$2,学活!$A:$J,9,0),"-")="-",V30,IFERROR(VLOOKUP(W$1&amp;"_"&amp;W$2,学活!$A:$J,9,0),"-"))</f>
        <v>学活</v>
      </c>
      <c r="X30" s="35" t="str">
        <f>IF(IFERROR(VLOOKUP(X$1&amp;"_"&amp;X$2,学活!$A:$J,9,0),"-")="-",W30,IFERROR(VLOOKUP(X$1&amp;"_"&amp;X$2,学活!$A:$J,9,0),"-"))</f>
        <v>学活</v>
      </c>
      <c r="Y30" s="35" t="str">
        <f>IF(IFERROR(VLOOKUP(Y$1&amp;"_"&amp;Y$2,学活!$A:$J,9,0),"-")="-",X30,IFERROR(VLOOKUP(Y$1&amp;"_"&amp;Y$2,学活!$A:$J,9,0),"-"))</f>
        <v>学活</v>
      </c>
      <c r="Z30" s="36" t="str">
        <f>IF(IFERROR(VLOOKUP(Z$1&amp;"_"&amp;Z$2,学活!$A:$J,9,0),"-")="-",Y30,IFERROR(VLOOKUP(Z$1&amp;"_"&amp;Z$2,学活!$A:$J,9,0),"-"))</f>
        <v>学活</v>
      </c>
      <c r="AA30" s="12" t="str">
        <f>IF(IFERROR(VLOOKUP(AA$1&amp;"_"&amp;AA$2,学活!$A:$J,9,0),"-")="-",Z30,IFERROR(VLOOKUP(AA$1&amp;"_"&amp;AA$2,学活!$A:$J,9,0),"-"))</f>
        <v>学活</v>
      </c>
      <c r="AB30" s="35" t="str">
        <f>IF(IFERROR(VLOOKUP(AB$1&amp;"_"&amp;AB$2,学活!$A:$J,9,0),"-")="-",AA30,IFERROR(VLOOKUP(AB$1&amp;"_"&amp;AB$2,学活!$A:$J,9,0),"-"))</f>
        <v>学活</v>
      </c>
      <c r="AC30" s="35" t="str">
        <f>IF(IFERROR(VLOOKUP(AC$1&amp;"_"&amp;AC$2,学活!$A:$J,9,0),"-")="-",AB30,IFERROR(VLOOKUP(AC$1&amp;"_"&amp;AC$2,学活!$A:$J,9,0),"-"))</f>
        <v>学活</v>
      </c>
      <c r="AD30" s="35" t="str">
        <f>IF(IFERROR(VLOOKUP(AD$1&amp;"_"&amp;AD$2,学活!$A:$J,9,0),"-")="-",AC30,IFERROR(VLOOKUP(AD$1&amp;"_"&amp;AD$2,学活!$A:$J,9,0),"-"))</f>
        <v>学活</v>
      </c>
      <c r="AE30" s="36" t="str">
        <f>IF(IFERROR(VLOOKUP(AE$1&amp;"_"&amp;AE$2,学活!$A:$J,9,0),"-")="-",AD30,IFERROR(VLOOKUP(AE$1&amp;"_"&amp;AE$2,学活!$A:$J,9,0),"-"))</f>
        <v>学活</v>
      </c>
      <c r="AF30" s="12" t="str">
        <f>IF(IFERROR(VLOOKUP(AF$1&amp;"_"&amp;AF$2,学活!$A:$J,9,0),"-")="-",AE30,IFERROR(VLOOKUP(AF$1&amp;"_"&amp;AF$2,学活!$A:$J,9,0),"-"))</f>
        <v>学活</v>
      </c>
      <c r="AG30" s="35" t="str">
        <f>IF(IFERROR(VLOOKUP(AG$1&amp;"_"&amp;AG$2,学活!$A:$J,9,0),"-")="-",AF30,IFERROR(VLOOKUP(AG$1&amp;"_"&amp;AG$2,学活!$A:$J,9,0),"-"))</f>
        <v>学活</v>
      </c>
      <c r="AH30" s="35" t="str">
        <f>IF(IFERROR(VLOOKUP(AH$1&amp;"_"&amp;AH$2,学活!$A:$J,9,0),"-")="-",AG30,IFERROR(VLOOKUP(AH$1&amp;"_"&amp;AH$2,学活!$A:$J,9,0),"-"))</f>
        <v>学活</v>
      </c>
      <c r="AI30" s="35" t="str">
        <f>IF(IFERROR(VLOOKUP(AI$1&amp;"_"&amp;AI$2,学活!$A:$J,9,0),"-")="-",AH30,IFERROR(VLOOKUP(AI$1&amp;"_"&amp;AI$2,学活!$A:$J,9,0),"-"))</f>
        <v>学活</v>
      </c>
      <c r="AJ30" s="36" t="str">
        <f>IF(IFERROR(VLOOKUP(AJ$1&amp;"_"&amp;AJ$2,学活!$A:$J,9,0),"-")="-",AI30,IFERROR(VLOOKUP(AJ$1&amp;"_"&amp;AJ$2,学活!$A:$J,9,0),"-"))</f>
        <v>学活</v>
      </c>
      <c r="AK30" s="12" t="str">
        <f>IF(IFERROR(VLOOKUP(AK$1&amp;"_"&amp;AK$2,学活!$A:$J,9,0),"-")="-",AJ30,IFERROR(VLOOKUP(AK$1&amp;"_"&amp;AK$2,学活!$A:$J,9,0),"-"))</f>
        <v>学活</v>
      </c>
      <c r="AL30" s="35" t="str">
        <f>IF(IFERROR(VLOOKUP(AL$1&amp;"_"&amp;AL$2,学活!$A:$J,9,0),"-")="-",AK30,IFERROR(VLOOKUP(AL$1&amp;"_"&amp;AL$2,学活!$A:$J,9,0),"-"))</f>
        <v>学活</v>
      </c>
      <c r="AM30" s="35" t="str">
        <f>IF(IFERROR(VLOOKUP(AM$1&amp;"_"&amp;AM$2,学活!$A:$J,9,0),"-")="-",AL30,IFERROR(VLOOKUP(AM$1&amp;"_"&amp;AM$2,学活!$A:$J,9,0),"-"))</f>
        <v>学活</v>
      </c>
      <c r="AN30" s="35" t="str">
        <f>IF(IFERROR(VLOOKUP(AN$1&amp;"_"&amp;AN$2,学活!$A:$J,9,0),"-")="-",AM30,IFERROR(VLOOKUP(AN$1&amp;"_"&amp;AN$2,学活!$A:$J,9,0),"-"))</f>
        <v>学活</v>
      </c>
      <c r="AO30" s="36" t="str">
        <f>IF(IFERROR(VLOOKUP(AO$1&amp;"_"&amp;AO$2,学活!$A:$J,9,0),"-")="-",AN30,IFERROR(VLOOKUP(AO$1&amp;"_"&amp;AO$2,学活!$A:$J,9,0),"-"))</f>
        <v>学活</v>
      </c>
      <c r="AP30" s="12" t="str">
        <f>IF(IFERROR(VLOOKUP(AP$1&amp;"_"&amp;AP$2,学活!$A:$J,9,0),"-")="-",AO30,IFERROR(VLOOKUP(AP$1&amp;"_"&amp;AP$2,学活!$A:$J,9,0),"-"))</f>
        <v>学活</v>
      </c>
      <c r="AQ30" s="35" t="str">
        <f>IF(IFERROR(VLOOKUP(AQ$1&amp;"_"&amp;AQ$2,学活!$A:$J,9,0),"-")="-",AP30,IFERROR(VLOOKUP(AQ$1&amp;"_"&amp;AQ$2,学活!$A:$J,9,0),"-"))</f>
        <v>学活</v>
      </c>
      <c r="AR30" s="35" t="str">
        <f>IF(IFERROR(VLOOKUP(AR$1&amp;"_"&amp;AR$2,学活!$A:$J,9,0),"-")="-",AQ30,IFERROR(VLOOKUP(AR$1&amp;"_"&amp;AR$2,学活!$A:$J,9,0),"-"))</f>
        <v>学活</v>
      </c>
      <c r="AS30" s="35" t="str">
        <f>IF(IFERROR(VLOOKUP(AS$1&amp;"_"&amp;AS$2,学活!$A:$J,9,0),"-")="-",AR30,IFERROR(VLOOKUP(AS$1&amp;"_"&amp;AS$2,学活!$A:$J,9,0),"-"))</f>
        <v>学活</v>
      </c>
      <c r="AT30" s="36" t="str">
        <f>IF(IFERROR(VLOOKUP(AT$1&amp;"_"&amp;AT$2,学活!$A:$J,9,0),"-")="-",AS30,IFERROR(VLOOKUP(AT$1&amp;"_"&amp;AT$2,学活!$A:$J,9,0),"-"))</f>
        <v>学活</v>
      </c>
      <c r="AU30" s="12" t="str">
        <f>IF(IFERROR(VLOOKUP(AU$1&amp;"_"&amp;AU$2,学活!$A:$J,9,0),"-")="-",AT30,IFERROR(VLOOKUP(AU$1&amp;"_"&amp;AU$2,学活!$A:$J,9,0),"-"))</f>
        <v>学活</v>
      </c>
      <c r="AV30" s="35" t="str">
        <f>IF(IFERROR(VLOOKUP(AV$1&amp;"_"&amp;AV$2,学活!$A:$J,9,0),"-")="-",AU30,IFERROR(VLOOKUP(AV$1&amp;"_"&amp;AV$2,学活!$A:$J,9,0),"-"))</f>
        <v>学活</v>
      </c>
      <c r="AW30" s="35" t="str">
        <f>IF(IFERROR(VLOOKUP(AW$1&amp;"_"&amp;AW$2,学活!$A:$J,9,0),"-")="-",AV30,IFERROR(VLOOKUP(AW$1&amp;"_"&amp;AW$2,学活!$A:$J,9,0),"-"))</f>
        <v>学活</v>
      </c>
      <c r="AX30" s="35" t="str">
        <f>IF(IFERROR(VLOOKUP(AX$1&amp;"_"&amp;AX$2,学活!$A:$J,9,0),"-")="-",AW30,IFERROR(VLOOKUP(AX$1&amp;"_"&amp;AX$2,学活!$A:$J,9,0),"-"))</f>
        <v>学活</v>
      </c>
      <c r="AY30" s="36" t="str">
        <f>IF(IFERROR(VLOOKUP(AY$1&amp;"_"&amp;AY$2,学活!$A:$J,9,0),"-")="-",AX30,IFERROR(VLOOKUP(AY$1&amp;"_"&amp;AY$2,学活!$A:$J,9,0),"-"))</f>
        <v>学活</v>
      </c>
      <c r="AZ30" s="12" t="str">
        <f>IF(IFERROR(VLOOKUP(AZ$1&amp;"_"&amp;AZ$2,学活!$A:$J,9,0),"-")="-",AY30,IFERROR(VLOOKUP(AZ$1&amp;"_"&amp;AZ$2,学活!$A:$J,9,0),"-"))</f>
        <v>学活</v>
      </c>
      <c r="BA30" s="35" t="str">
        <f>IF(IFERROR(VLOOKUP(BA$1&amp;"_"&amp;BA$2,学活!$A:$J,9,0),"-")="-",AZ30,IFERROR(VLOOKUP(BA$1&amp;"_"&amp;BA$2,学活!$A:$J,9,0),"-"))</f>
        <v>学活</v>
      </c>
      <c r="BB30" s="35" t="str">
        <f>IF(IFERROR(VLOOKUP(BB$1&amp;"_"&amp;BB$2,学活!$A:$J,9,0),"-")="-",BA30,IFERROR(VLOOKUP(BB$1&amp;"_"&amp;BB$2,学活!$A:$J,9,0),"-"))</f>
        <v>学活</v>
      </c>
      <c r="BC30" s="35" t="str">
        <f>IF(IFERROR(VLOOKUP(BC$1&amp;"_"&amp;BC$2,学活!$A:$J,9,0),"-")="-",BB30,IFERROR(VLOOKUP(BC$1&amp;"_"&amp;BC$2,学活!$A:$J,9,0),"-"))</f>
        <v>学活</v>
      </c>
      <c r="BD30" s="36" t="str">
        <f>IF(IFERROR(VLOOKUP(BD$1&amp;"_"&amp;BD$2,学活!$A:$J,9,0),"-")="-",BC30,IFERROR(VLOOKUP(BD$1&amp;"_"&amp;BD$2,学活!$A:$J,9,0),"-"))</f>
        <v>学活</v>
      </c>
      <c r="BE30" s="12" t="str">
        <f>IF(IFERROR(VLOOKUP(BE$1&amp;"_"&amp;BE$2,学活!$A:$J,9,0),"-")="-",BD30,IFERROR(VLOOKUP(BE$1&amp;"_"&amp;BE$2,学活!$A:$J,9,0),"-"))</f>
        <v>学活</v>
      </c>
      <c r="BF30" s="35" t="str">
        <f>IF(IFERROR(VLOOKUP(BF$1&amp;"_"&amp;BF$2,学活!$A:$J,9,0),"-")="-",BE30,IFERROR(VLOOKUP(BF$1&amp;"_"&amp;BF$2,学活!$A:$J,9,0),"-"))</f>
        <v>学活</v>
      </c>
      <c r="BG30" s="35" t="str">
        <f>IF(IFERROR(VLOOKUP(BG$1&amp;"_"&amp;BG$2,学活!$A:$J,9,0),"-")="-",BF30,IFERROR(VLOOKUP(BG$1&amp;"_"&amp;BG$2,学活!$A:$J,9,0),"-"))</f>
        <v>学活</v>
      </c>
      <c r="BH30" s="35" t="str">
        <f>IF(IFERROR(VLOOKUP(BH$1&amp;"_"&amp;BH$2,学活!$A:$J,9,0),"-")="-",BG30,IFERROR(VLOOKUP(BH$1&amp;"_"&amp;BH$2,学活!$A:$J,9,0),"-"))</f>
        <v>学活</v>
      </c>
      <c r="BI30" s="36" t="str">
        <f>IF(IFERROR(VLOOKUP(BI$1&amp;"_"&amp;BI$2,学活!$A:$J,9,0),"-")="-",BH30,IFERROR(VLOOKUP(BI$1&amp;"_"&amp;BI$2,学活!$A:$J,9,0),"-"))</f>
        <v>学活</v>
      </c>
    </row>
    <row r="31" spans="1:61" s="45" customFormat="1" ht="15" customHeight="1" thickBot="1" x14ac:dyDescent="0.4">
      <c r="A31" s="69" t="s">
        <v>24</v>
      </c>
      <c r="B31" s="70" t="str">
        <f>HYPERLINK("#学活!A1",$A30)</f>
        <v>学活</v>
      </c>
      <c r="C31" s="71" t="str">
        <f t="shared" ref="C31:BI31" si="110">HYPERLINK("#学活!A1",$A30)</f>
        <v>学活</v>
      </c>
      <c r="D31" s="71" t="str">
        <f t="shared" si="110"/>
        <v>学活</v>
      </c>
      <c r="E31" s="71" t="str">
        <f t="shared" si="110"/>
        <v>学活</v>
      </c>
      <c r="F31" s="72" t="str">
        <f t="shared" si="110"/>
        <v>学活</v>
      </c>
      <c r="G31" s="70" t="str">
        <f t="shared" si="110"/>
        <v>学活</v>
      </c>
      <c r="H31" s="71" t="str">
        <f t="shared" si="110"/>
        <v>学活</v>
      </c>
      <c r="I31" s="71" t="str">
        <f t="shared" si="110"/>
        <v>学活</v>
      </c>
      <c r="J31" s="71" t="str">
        <f t="shared" si="110"/>
        <v>学活</v>
      </c>
      <c r="K31" s="72" t="str">
        <f t="shared" si="110"/>
        <v>学活</v>
      </c>
      <c r="L31" s="70" t="str">
        <f t="shared" si="110"/>
        <v>学活</v>
      </c>
      <c r="M31" s="71" t="str">
        <f t="shared" si="110"/>
        <v>学活</v>
      </c>
      <c r="N31" s="71" t="str">
        <f t="shared" si="110"/>
        <v>学活</v>
      </c>
      <c r="O31" s="71" t="str">
        <f t="shared" si="110"/>
        <v>学活</v>
      </c>
      <c r="P31" s="72" t="str">
        <f t="shared" si="110"/>
        <v>学活</v>
      </c>
      <c r="Q31" s="70" t="str">
        <f t="shared" si="110"/>
        <v>学活</v>
      </c>
      <c r="R31" s="71" t="str">
        <f t="shared" si="110"/>
        <v>学活</v>
      </c>
      <c r="S31" s="71" t="str">
        <f t="shared" si="110"/>
        <v>学活</v>
      </c>
      <c r="T31" s="71" t="str">
        <f t="shared" si="110"/>
        <v>学活</v>
      </c>
      <c r="U31" s="72" t="str">
        <f t="shared" si="110"/>
        <v>学活</v>
      </c>
      <c r="V31" s="70" t="str">
        <f t="shared" si="110"/>
        <v>学活</v>
      </c>
      <c r="W31" s="71" t="str">
        <f t="shared" si="110"/>
        <v>学活</v>
      </c>
      <c r="X31" s="71" t="str">
        <f t="shared" si="110"/>
        <v>学活</v>
      </c>
      <c r="Y31" s="71" t="str">
        <f t="shared" si="110"/>
        <v>学活</v>
      </c>
      <c r="Z31" s="72" t="str">
        <f t="shared" si="110"/>
        <v>学活</v>
      </c>
      <c r="AA31" s="70" t="str">
        <f t="shared" si="110"/>
        <v>学活</v>
      </c>
      <c r="AB31" s="71" t="str">
        <f t="shared" si="110"/>
        <v>学活</v>
      </c>
      <c r="AC31" s="71" t="str">
        <f t="shared" si="110"/>
        <v>学活</v>
      </c>
      <c r="AD31" s="71" t="str">
        <f t="shared" si="110"/>
        <v>学活</v>
      </c>
      <c r="AE31" s="72" t="str">
        <f t="shared" si="110"/>
        <v>学活</v>
      </c>
      <c r="AF31" s="70" t="str">
        <f t="shared" si="110"/>
        <v>学活</v>
      </c>
      <c r="AG31" s="71" t="str">
        <f t="shared" si="110"/>
        <v>学活</v>
      </c>
      <c r="AH31" s="71" t="str">
        <f t="shared" si="110"/>
        <v>学活</v>
      </c>
      <c r="AI31" s="71" t="str">
        <f t="shared" si="110"/>
        <v>学活</v>
      </c>
      <c r="AJ31" s="72" t="str">
        <f t="shared" si="110"/>
        <v>学活</v>
      </c>
      <c r="AK31" s="70" t="str">
        <f t="shared" si="110"/>
        <v>学活</v>
      </c>
      <c r="AL31" s="71" t="str">
        <f t="shared" si="110"/>
        <v>学活</v>
      </c>
      <c r="AM31" s="71" t="str">
        <f t="shared" si="110"/>
        <v>学活</v>
      </c>
      <c r="AN31" s="71" t="str">
        <f t="shared" si="110"/>
        <v>学活</v>
      </c>
      <c r="AO31" s="72" t="str">
        <f t="shared" si="110"/>
        <v>学活</v>
      </c>
      <c r="AP31" s="70" t="str">
        <f t="shared" si="110"/>
        <v>学活</v>
      </c>
      <c r="AQ31" s="71" t="str">
        <f t="shared" si="110"/>
        <v>学活</v>
      </c>
      <c r="AR31" s="71" t="str">
        <f t="shared" si="110"/>
        <v>学活</v>
      </c>
      <c r="AS31" s="71" t="str">
        <f t="shared" si="110"/>
        <v>学活</v>
      </c>
      <c r="AT31" s="72" t="str">
        <f t="shared" si="110"/>
        <v>学活</v>
      </c>
      <c r="AU31" s="70" t="str">
        <f t="shared" si="110"/>
        <v>学活</v>
      </c>
      <c r="AV31" s="71" t="str">
        <f t="shared" si="110"/>
        <v>学活</v>
      </c>
      <c r="AW31" s="71" t="str">
        <f t="shared" si="110"/>
        <v>学活</v>
      </c>
      <c r="AX31" s="71" t="str">
        <f t="shared" si="110"/>
        <v>学活</v>
      </c>
      <c r="AY31" s="72" t="str">
        <f t="shared" si="110"/>
        <v>学活</v>
      </c>
      <c r="AZ31" s="70" t="str">
        <f t="shared" si="110"/>
        <v>学活</v>
      </c>
      <c r="BA31" s="71" t="str">
        <f t="shared" si="110"/>
        <v>学活</v>
      </c>
      <c r="BB31" s="71" t="str">
        <f t="shared" si="110"/>
        <v>学活</v>
      </c>
      <c r="BC31" s="71" t="str">
        <f t="shared" si="110"/>
        <v>学活</v>
      </c>
      <c r="BD31" s="72" t="str">
        <f t="shared" si="110"/>
        <v>学活</v>
      </c>
      <c r="BE31" s="70" t="str">
        <f t="shared" si="110"/>
        <v>学活</v>
      </c>
      <c r="BF31" s="71" t="str">
        <f t="shared" si="110"/>
        <v>学活</v>
      </c>
      <c r="BG31" s="71" t="str">
        <f t="shared" si="110"/>
        <v>学活</v>
      </c>
      <c r="BH31" s="71" t="str">
        <f t="shared" si="110"/>
        <v>学活</v>
      </c>
      <c r="BI31" s="72" t="str">
        <f t="shared" si="110"/>
        <v>学活</v>
      </c>
    </row>
  </sheetData>
  <mergeCells count="15">
    <mergeCell ref="E3:G3"/>
    <mergeCell ref="A4:A5"/>
    <mergeCell ref="B3:D3"/>
    <mergeCell ref="AZ4:BD4"/>
    <mergeCell ref="BE4:BI4"/>
    <mergeCell ref="B4:F4"/>
    <mergeCell ref="G4:K4"/>
    <mergeCell ref="L4:P4"/>
    <mergeCell ref="Q4:U4"/>
    <mergeCell ref="V4:Z4"/>
    <mergeCell ref="AP4:AT4"/>
    <mergeCell ref="AU4:AY4"/>
    <mergeCell ref="AA4:AE4"/>
    <mergeCell ref="AF4:AJ4"/>
    <mergeCell ref="AK4:AO4"/>
  </mergeCells>
  <phoneticPr fontId="1"/>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9999"/>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28" t="s">
        <v>44</v>
      </c>
      <c r="J1" s="330" t="s">
        <v>45</v>
      </c>
      <c r="K1" s="350" t="s">
        <v>86</v>
      </c>
      <c r="L1" s="351"/>
      <c r="M1" s="351"/>
      <c r="N1" s="351"/>
      <c r="O1" s="351"/>
      <c r="P1" s="351"/>
      <c r="Q1" s="352"/>
    </row>
    <row r="2" spans="1:17" ht="19.2" customHeight="1" thickBot="1" x14ac:dyDescent="0.5">
      <c r="A2" t="s">
        <v>23</v>
      </c>
      <c r="B2" s="324"/>
      <c r="C2" s="324"/>
      <c r="D2" s="324"/>
      <c r="E2" s="324"/>
      <c r="F2" s="324"/>
      <c r="G2" s="324"/>
      <c r="H2" s="324"/>
      <c r="I2" s="329"/>
      <c r="J2" s="331"/>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21</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21</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21</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21</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21</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21</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21</v>
      </c>
      <c r="E47" s="9"/>
      <c r="F47" s="1" t="s">
        <v>12</v>
      </c>
      <c r="G47" s="9"/>
      <c r="H47" s="2" t="s">
        <v>15</v>
      </c>
      <c r="I47" s="6"/>
      <c r="J47" s="3"/>
      <c r="K47" s="344"/>
      <c r="L47" s="345"/>
      <c r="M47" s="345"/>
      <c r="N47" s="345"/>
      <c r="O47" s="345"/>
      <c r="P47" s="345"/>
      <c r="Q47" s="346"/>
    </row>
    <row r="48" spans="1:17" ht="19.8"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21</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3:B8"/>
    <mergeCell ref="B1:H2"/>
    <mergeCell ref="C6:J6"/>
    <mergeCell ref="C7:H7"/>
    <mergeCell ref="C8:H8"/>
    <mergeCell ref="C3:H4"/>
    <mergeCell ref="I3:I4"/>
    <mergeCell ref="J3:J4"/>
    <mergeCell ref="I1:I2"/>
    <mergeCell ref="J1:J2"/>
    <mergeCell ref="B9:B14"/>
    <mergeCell ref="C9:H10"/>
    <mergeCell ref="I9:I10"/>
    <mergeCell ref="J9:J10"/>
    <mergeCell ref="C12:J12"/>
    <mergeCell ref="C13:H13"/>
    <mergeCell ref="C14:H14"/>
    <mergeCell ref="B15:B20"/>
    <mergeCell ref="C15:H16"/>
    <mergeCell ref="I15:I16"/>
    <mergeCell ref="J15:J16"/>
    <mergeCell ref="C18:J18"/>
    <mergeCell ref="C19:H19"/>
    <mergeCell ref="C20:H20"/>
    <mergeCell ref="B21:B26"/>
    <mergeCell ref="C21:H22"/>
    <mergeCell ref="I21:I22"/>
    <mergeCell ref="J21:J22"/>
    <mergeCell ref="C24:J24"/>
    <mergeCell ref="C25:H25"/>
    <mergeCell ref="C26:H26"/>
    <mergeCell ref="B27:B32"/>
    <mergeCell ref="C27:H28"/>
    <mergeCell ref="I27:I28"/>
    <mergeCell ref="J27:J28"/>
    <mergeCell ref="C30:J30"/>
    <mergeCell ref="C31:H31"/>
    <mergeCell ref="C32:H32"/>
    <mergeCell ref="B33:B38"/>
    <mergeCell ref="C33:H34"/>
    <mergeCell ref="I33:I34"/>
    <mergeCell ref="J33:J34"/>
    <mergeCell ref="C36:J36"/>
    <mergeCell ref="C37:H37"/>
    <mergeCell ref="C38:H38"/>
    <mergeCell ref="B39:B44"/>
    <mergeCell ref="C39:H40"/>
    <mergeCell ref="I39:I40"/>
    <mergeCell ref="J39:J40"/>
    <mergeCell ref="C42:J42"/>
    <mergeCell ref="C43:H43"/>
    <mergeCell ref="C44:H44"/>
    <mergeCell ref="C45:H46"/>
    <mergeCell ref="I45:I46"/>
    <mergeCell ref="J45:J46"/>
    <mergeCell ref="C48:J48"/>
    <mergeCell ref="C49:H49"/>
    <mergeCell ref="C60:J60"/>
    <mergeCell ref="C61:H61"/>
    <mergeCell ref="C62:H62"/>
    <mergeCell ref="B45:B50"/>
    <mergeCell ref="B51:B56"/>
    <mergeCell ref="B57:B62"/>
    <mergeCell ref="C57:H58"/>
    <mergeCell ref="I57:I58"/>
    <mergeCell ref="J57:J58"/>
    <mergeCell ref="C55:H55"/>
    <mergeCell ref="C56:H56"/>
    <mergeCell ref="C50:H50"/>
    <mergeCell ref="C51:H52"/>
    <mergeCell ref="I51:I52"/>
    <mergeCell ref="J51:J52"/>
    <mergeCell ref="C54:J54"/>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00000000-0002-0000-0300-000000000000}">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00000000-0002-0000-0300-000001000000}">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00000000-0002-0000-0300-000002000000}">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19B61"/>
  </sheetPr>
  <dimension ref="A1:Q362"/>
  <sheetViews>
    <sheetView topLeftCell="B1" zoomScale="70" zoomScaleNormal="70" zoomScaleSheetLayoutView="70" workbookViewId="0">
      <selection activeCell="J15" sqref="J15:J16"/>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56" t="s">
        <v>46</v>
      </c>
      <c r="J1" s="358" t="s">
        <v>45</v>
      </c>
      <c r="K1" s="350" t="s">
        <v>86</v>
      </c>
      <c r="L1" s="351"/>
      <c r="M1" s="351"/>
      <c r="N1" s="351"/>
      <c r="O1" s="351"/>
      <c r="P1" s="351"/>
      <c r="Q1" s="352"/>
    </row>
    <row r="2" spans="1:17" ht="19.2" customHeight="1" thickBot="1" x14ac:dyDescent="0.5">
      <c r="A2" t="s">
        <v>23</v>
      </c>
      <c r="B2" s="324"/>
      <c r="C2" s="324"/>
      <c r="D2" s="324"/>
      <c r="E2" s="324"/>
      <c r="F2" s="324"/>
      <c r="G2" s="324"/>
      <c r="H2" s="324"/>
      <c r="I2" s="357"/>
      <c r="J2" s="359"/>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E7F8179B-3723-43BB-90E4-976477C89749}">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54888944-EE6C-479C-9BC3-A3097BFAA605}">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52306A47-5FEC-4065-BC54-6820BB2436F1}">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AFE4FF"/>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60" t="s">
        <v>47</v>
      </c>
      <c r="J1" s="362" t="s">
        <v>48</v>
      </c>
      <c r="K1" s="350" t="s">
        <v>86</v>
      </c>
      <c r="L1" s="351"/>
      <c r="M1" s="351"/>
      <c r="N1" s="351"/>
      <c r="O1" s="351"/>
      <c r="P1" s="351"/>
      <c r="Q1" s="352"/>
    </row>
    <row r="2" spans="1:17" ht="19.2" customHeight="1" thickBot="1" x14ac:dyDescent="0.5">
      <c r="A2" t="s">
        <v>23</v>
      </c>
      <c r="B2" s="324"/>
      <c r="C2" s="324"/>
      <c r="D2" s="324"/>
      <c r="E2" s="324"/>
      <c r="F2" s="324"/>
      <c r="G2" s="324"/>
      <c r="H2" s="324"/>
      <c r="I2" s="361"/>
      <c r="J2" s="363"/>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32328767-5D6C-4523-9EB3-97736E18D45F}">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25FFDC61-A871-4B0E-9914-507FC82D854A}">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A6D30A2E-E655-40D5-ACA6-EBF813DEE5AA}">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5" manualBreakCount="5">
    <brk id="62" max="16383" man="1"/>
    <brk id="122" max="16383" man="1"/>
    <brk id="182" max="16383" man="1"/>
    <brk id="242" max="16383" man="1"/>
    <brk id="302"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BEFE96"/>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64" t="s">
        <v>49</v>
      </c>
      <c r="J1" s="366" t="s">
        <v>45</v>
      </c>
      <c r="K1" s="350" t="s">
        <v>86</v>
      </c>
      <c r="L1" s="351"/>
      <c r="M1" s="351"/>
      <c r="N1" s="351"/>
      <c r="O1" s="351"/>
      <c r="P1" s="351"/>
      <c r="Q1" s="352"/>
    </row>
    <row r="2" spans="1:17" ht="19.2" customHeight="1" thickBot="1" x14ac:dyDescent="0.5">
      <c r="A2" t="s">
        <v>23</v>
      </c>
      <c r="B2" s="324"/>
      <c r="C2" s="324"/>
      <c r="D2" s="324"/>
      <c r="E2" s="324"/>
      <c r="F2" s="324"/>
      <c r="G2" s="324"/>
      <c r="H2" s="324"/>
      <c r="I2" s="365"/>
      <c r="J2" s="367"/>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85C48419-1D0E-4A3F-8EBC-AD43A25FC1A6}">
      <formula1>"１,２,３,４,５,６,７,８,９,10,11,12,13,14,15,16,17,18,19,20,21,22,23,24,25"</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0111375A-C157-4FA2-9D38-1EE1BD1251A3}">
      <formula1>"１,２,３,４,５"</formula1>
    </dataValidation>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7AE97B07-563A-48A9-9907-0213FFAB30B5}">
      <formula1>"４,５,６,７,８,９,10,11,12,１,２,３　,"</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D1B2E8"/>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68" t="s">
        <v>50</v>
      </c>
      <c r="J1" s="370" t="s">
        <v>45</v>
      </c>
      <c r="K1" s="350" t="s">
        <v>86</v>
      </c>
      <c r="L1" s="351"/>
      <c r="M1" s="351"/>
      <c r="N1" s="351"/>
      <c r="O1" s="351"/>
      <c r="P1" s="351"/>
      <c r="Q1" s="352"/>
    </row>
    <row r="2" spans="1:17" ht="19.2" customHeight="1" thickBot="1" x14ac:dyDescent="0.5">
      <c r="A2" t="s">
        <v>23</v>
      </c>
      <c r="B2" s="324"/>
      <c r="C2" s="324"/>
      <c r="D2" s="324"/>
      <c r="E2" s="324"/>
      <c r="F2" s="324"/>
      <c r="G2" s="324"/>
      <c r="H2" s="324"/>
      <c r="I2" s="369"/>
      <c r="J2" s="371"/>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BB3E398D-AA9F-4994-86A5-52BD2F8BB27F}">
      <formula1>"１,２,３,４,５,６,７,８,９,10,11,12,13,14,15,16,17,18,19,20,21,22,23,24,25"</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985FFC0D-BC9F-4407-8935-EFB4C52C84F6}">
      <formula1>"１,２,３,４,５"</formula1>
    </dataValidation>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8007C348-ACDD-4F74-83F8-F1EBC85C68A1}">
      <formula1>"４,５,６,７,８,９,10,11,12,１,２,３　,"</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B9FF"/>
  </sheetPr>
  <dimension ref="A1:Q362"/>
  <sheetViews>
    <sheetView topLeftCell="B1" zoomScale="90" zoomScaleNormal="9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72" t="s">
        <v>51</v>
      </c>
      <c r="J1" s="374" t="s">
        <v>155</v>
      </c>
      <c r="K1" s="350" t="s">
        <v>86</v>
      </c>
      <c r="L1" s="351"/>
      <c r="M1" s="351"/>
      <c r="N1" s="351"/>
      <c r="O1" s="351"/>
      <c r="P1" s="351"/>
      <c r="Q1" s="352"/>
    </row>
    <row r="2" spans="1:17" ht="19.2" customHeight="1" thickBot="1" x14ac:dyDescent="0.5">
      <c r="A2" t="s">
        <v>23</v>
      </c>
      <c r="B2" s="324"/>
      <c r="C2" s="324"/>
      <c r="D2" s="324"/>
      <c r="E2" s="324"/>
      <c r="F2" s="324"/>
      <c r="G2" s="324"/>
      <c r="H2" s="324"/>
      <c r="I2" s="373"/>
      <c r="J2" s="375"/>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5D0FA64C-0FF4-425E-B918-C6452AC64881}">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BFD25D92-8791-48B4-83F8-D3E8BBD27B2E}">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C961A060-9CF2-451C-AB50-9ED78C4FE23B}">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76" t="s">
        <v>52</v>
      </c>
      <c r="J1" s="378" t="s">
        <v>45</v>
      </c>
      <c r="K1" s="350" t="s">
        <v>86</v>
      </c>
      <c r="L1" s="351"/>
      <c r="M1" s="351"/>
      <c r="N1" s="351"/>
      <c r="O1" s="351"/>
      <c r="P1" s="351"/>
      <c r="Q1" s="352"/>
    </row>
    <row r="2" spans="1:17" ht="19.2" customHeight="1" thickBot="1" x14ac:dyDescent="0.5">
      <c r="A2" t="s">
        <v>23</v>
      </c>
      <c r="B2" s="324"/>
      <c r="C2" s="324"/>
      <c r="D2" s="324"/>
      <c r="E2" s="324"/>
      <c r="F2" s="324"/>
      <c r="G2" s="324"/>
      <c r="H2" s="324"/>
      <c r="I2" s="377"/>
      <c r="J2" s="379"/>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F219E4D1-E9FB-4909-A654-73ADA4372461}">
      <formula1>"１,２,３,４,５,６,７,８,９,10,11,12,13,14,15,16,17,18,19,20,21,22,23,24,25"</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9ED4961B-5078-4EF8-8415-64F7A5E71E5C}">
      <formula1>"１,２,３,４,５"</formula1>
    </dataValidation>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F86EF075-1F50-4ECA-B3A7-CF100A4A0FF3}">
      <formula1>"４,５,６,７,８,９,10,11,12,１,２,３　,"</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2"/>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80" t="s">
        <v>53</v>
      </c>
      <c r="J1" s="382" t="s">
        <v>45</v>
      </c>
      <c r="K1" s="350" t="s">
        <v>86</v>
      </c>
      <c r="L1" s="351"/>
      <c r="M1" s="351"/>
      <c r="N1" s="351"/>
      <c r="O1" s="351"/>
      <c r="P1" s="351"/>
      <c r="Q1" s="352"/>
    </row>
    <row r="2" spans="1:17" ht="19.2" customHeight="1" thickBot="1" x14ac:dyDescent="0.5">
      <c r="A2" t="s">
        <v>23</v>
      </c>
      <c r="B2" s="324"/>
      <c r="C2" s="324"/>
      <c r="D2" s="324"/>
      <c r="E2" s="324"/>
      <c r="F2" s="324"/>
      <c r="G2" s="324"/>
      <c r="H2" s="324"/>
      <c r="I2" s="381"/>
      <c r="J2" s="383"/>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6633474F-C402-4813-B5AC-A78FDC5ED8D9}">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0592CFD5-F47B-4291-A769-BC74D8A1A1D2}">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075A34C8-D641-45F2-8F55-F6919308FB02}">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DAFEED"/>
  </sheetPr>
  <dimension ref="A1:Q362"/>
  <sheetViews>
    <sheetView topLeftCell="B1" zoomScale="70" zoomScaleNormal="70" zoomScaleSheetLayoutView="70" workbookViewId="0">
      <selection activeCell="C20" sqref="C20:H20"/>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84" t="s">
        <v>54</v>
      </c>
      <c r="J1" s="386" t="s">
        <v>45</v>
      </c>
      <c r="K1" s="350" t="s">
        <v>86</v>
      </c>
      <c r="L1" s="351"/>
      <c r="M1" s="351"/>
      <c r="N1" s="351"/>
      <c r="O1" s="351"/>
      <c r="P1" s="351"/>
      <c r="Q1" s="352"/>
    </row>
    <row r="2" spans="1:17" ht="19.2" customHeight="1" thickBot="1" x14ac:dyDescent="0.5">
      <c r="A2" t="s">
        <v>23</v>
      </c>
      <c r="B2" s="324"/>
      <c r="C2" s="324"/>
      <c r="D2" s="324"/>
      <c r="E2" s="324"/>
      <c r="F2" s="324"/>
      <c r="G2" s="324"/>
      <c r="H2" s="324"/>
      <c r="I2" s="385"/>
      <c r="J2" s="387"/>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83B9106C-0314-4BB3-8A53-5B9412B3B2F0}">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C8789B7A-D469-4D71-9BCB-9E5911C214F2}">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9C220B7B-C6FF-4E4B-B199-5664F381505F}">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3E7AB"/>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88" t="s">
        <v>55</v>
      </c>
      <c r="J1" s="390" t="s">
        <v>45</v>
      </c>
      <c r="K1" s="350" t="s">
        <v>86</v>
      </c>
      <c r="L1" s="351"/>
      <c r="M1" s="351"/>
      <c r="N1" s="351"/>
      <c r="O1" s="351"/>
      <c r="P1" s="351"/>
      <c r="Q1" s="352"/>
    </row>
    <row r="2" spans="1:17" ht="19.2" customHeight="1" thickBot="1" x14ac:dyDescent="0.5">
      <c r="A2" t="s">
        <v>23</v>
      </c>
      <c r="B2" s="324"/>
      <c r="C2" s="324"/>
      <c r="D2" s="324"/>
      <c r="E2" s="324"/>
      <c r="F2" s="324"/>
      <c r="G2" s="324"/>
      <c r="H2" s="324"/>
      <c r="I2" s="389"/>
      <c r="J2" s="391"/>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5C912470-1E49-47D2-9298-8E66077FCCDA}">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DFD35EC6-0659-424F-B1F5-546E1947B238}">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A24E59C5-D6F5-46AB-9D49-0E94639F4B39}">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EACE1"/>
  </sheetPr>
  <dimension ref="A1:Q362"/>
  <sheetViews>
    <sheetView topLeftCell="B1" zoomScale="70" zoomScaleNormal="70" zoomScaleSheetLayoutView="70" workbookViewId="0">
      <selection activeCell="B1" sqref="A1:XFD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392" t="s">
        <v>56</v>
      </c>
      <c r="J1" s="394" t="s">
        <v>45</v>
      </c>
      <c r="K1" s="350" t="s">
        <v>86</v>
      </c>
      <c r="L1" s="351"/>
      <c r="M1" s="351"/>
      <c r="N1" s="351"/>
      <c r="O1" s="351"/>
      <c r="P1" s="351"/>
      <c r="Q1" s="352"/>
    </row>
    <row r="2" spans="1:17" ht="19.2" customHeight="1" thickBot="1" x14ac:dyDescent="0.5">
      <c r="A2" t="s">
        <v>23</v>
      </c>
      <c r="B2" s="324"/>
      <c r="C2" s="324"/>
      <c r="D2" s="324"/>
      <c r="E2" s="324"/>
      <c r="F2" s="324"/>
      <c r="G2" s="324"/>
      <c r="H2" s="324"/>
      <c r="I2" s="393"/>
      <c r="J2" s="395"/>
      <c r="K2" s="353"/>
      <c r="L2" s="354"/>
      <c r="M2" s="354"/>
      <c r="N2" s="354"/>
      <c r="O2" s="354"/>
      <c r="P2" s="354"/>
      <c r="Q2" s="355"/>
    </row>
    <row r="3" spans="1:17" ht="9" customHeight="1" x14ac:dyDescent="0.45">
      <c r="B3" s="309">
        <v>1</v>
      </c>
      <c r="C3" s="289" t="s">
        <v>14</v>
      </c>
      <c r="D3" s="290"/>
      <c r="E3" s="290"/>
      <c r="F3" s="290"/>
      <c r="G3" s="290"/>
      <c r="H3" s="291"/>
      <c r="I3" s="315" t="s">
        <v>36</v>
      </c>
      <c r="J3" s="317" t="s">
        <v>42</v>
      </c>
      <c r="K3" s="332"/>
      <c r="L3" s="333"/>
      <c r="M3" s="333"/>
      <c r="N3" s="333"/>
      <c r="O3" s="333"/>
      <c r="P3" s="333"/>
      <c r="Q3" s="334"/>
    </row>
    <row r="4" spans="1:17" ht="9" customHeight="1" x14ac:dyDescent="0.45">
      <c r="B4" s="310"/>
      <c r="C4" s="292"/>
      <c r="D4" s="293"/>
      <c r="E4" s="293"/>
      <c r="F4" s="293"/>
      <c r="G4" s="293"/>
      <c r="H4" s="294"/>
      <c r="I4" s="316"/>
      <c r="J4" s="318"/>
      <c r="K4" s="335"/>
      <c r="L4" s="336"/>
      <c r="M4" s="336"/>
      <c r="N4" s="336"/>
      <c r="O4" s="336"/>
      <c r="P4" s="336"/>
      <c r="Q4" s="337"/>
    </row>
    <row r="5" spans="1:17" ht="28.2" customHeight="1" x14ac:dyDescent="0.7">
      <c r="A5" t="str">
        <f>C5&amp;"_"&amp;E5</f>
        <v>_</v>
      </c>
      <c r="B5" s="310"/>
      <c r="C5" s="8"/>
      <c r="D5" s="1" t="s">
        <v>8</v>
      </c>
      <c r="E5" s="9"/>
      <c r="F5" s="1" t="s">
        <v>12</v>
      </c>
      <c r="G5" s="9"/>
      <c r="H5" s="2" t="s">
        <v>15</v>
      </c>
      <c r="I5" s="6"/>
      <c r="J5" s="3"/>
      <c r="K5" s="335"/>
      <c r="L5" s="336"/>
      <c r="M5" s="336"/>
      <c r="N5" s="336"/>
      <c r="O5" s="336"/>
      <c r="P5" s="336"/>
      <c r="Q5" s="337"/>
    </row>
    <row r="6" spans="1:17" ht="18" customHeight="1" x14ac:dyDescent="0.45">
      <c r="A6" t="str">
        <f t="shared" ref="A6:A69" si="0">C6&amp;"_"&amp;E6</f>
        <v>ねらい_</v>
      </c>
      <c r="B6" s="310"/>
      <c r="C6" s="397" t="s">
        <v>41</v>
      </c>
      <c r="D6" s="398"/>
      <c r="E6" s="398"/>
      <c r="F6" s="398"/>
      <c r="G6" s="398"/>
      <c r="H6" s="399"/>
      <c r="I6" s="325" t="s">
        <v>40</v>
      </c>
      <c r="J6" s="396"/>
      <c r="K6" s="335"/>
      <c r="L6" s="336"/>
      <c r="M6" s="336"/>
      <c r="N6" s="336"/>
      <c r="O6" s="336"/>
      <c r="P6" s="336"/>
      <c r="Q6" s="337"/>
    </row>
    <row r="7" spans="1:17" s="7" customFormat="1" ht="18" customHeight="1" x14ac:dyDescent="0.45">
      <c r="A7" t="str">
        <f t="shared" si="0"/>
        <v>_</v>
      </c>
      <c r="B7" s="310"/>
      <c r="C7" s="405"/>
      <c r="D7" s="406"/>
      <c r="E7" s="406"/>
      <c r="F7" s="406"/>
      <c r="G7" s="406"/>
      <c r="H7" s="407"/>
      <c r="I7" s="10" t="s">
        <v>38</v>
      </c>
      <c r="J7" s="11" t="s">
        <v>39</v>
      </c>
      <c r="K7" s="335"/>
      <c r="L7" s="336"/>
      <c r="M7" s="336"/>
      <c r="N7" s="336"/>
      <c r="O7" s="336"/>
      <c r="P7" s="336"/>
      <c r="Q7" s="337"/>
    </row>
    <row r="8" spans="1:17" ht="75.599999999999994" customHeight="1" thickBot="1" x14ac:dyDescent="0.5">
      <c r="A8" t="str">
        <f t="shared" si="0"/>
        <v>_</v>
      </c>
      <c r="B8" s="311"/>
      <c r="C8" s="408"/>
      <c r="D8" s="409"/>
      <c r="E8" s="409"/>
      <c r="F8" s="409"/>
      <c r="G8" s="409"/>
      <c r="H8" s="410"/>
      <c r="I8" s="4"/>
      <c r="J8" s="5"/>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36</v>
      </c>
      <c r="J9" s="297" t="s">
        <v>42</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ねらい_</v>
      </c>
      <c r="B12" s="307"/>
      <c r="C12" s="400" t="s">
        <v>41</v>
      </c>
      <c r="D12" s="401"/>
      <c r="E12" s="401"/>
      <c r="F12" s="401"/>
      <c r="G12" s="401"/>
      <c r="H12" s="402"/>
      <c r="I12" s="403" t="s">
        <v>40</v>
      </c>
      <c r="J12" s="404"/>
      <c r="K12" s="344"/>
      <c r="L12" s="345"/>
      <c r="M12" s="345"/>
      <c r="N12" s="345"/>
      <c r="O12" s="345"/>
      <c r="P12" s="345"/>
      <c r="Q12" s="346"/>
    </row>
    <row r="13" spans="1:17" ht="18" customHeight="1" x14ac:dyDescent="0.45">
      <c r="A13" t="str">
        <f t="shared" si="0"/>
        <v>_</v>
      </c>
      <c r="B13" s="307"/>
      <c r="C13" s="405"/>
      <c r="D13" s="406"/>
      <c r="E13" s="406"/>
      <c r="F13" s="406"/>
      <c r="G13" s="406"/>
      <c r="H13" s="407"/>
      <c r="I13" s="10" t="s">
        <v>38</v>
      </c>
      <c r="J13" s="11" t="s">
        <v>39</v>
      </c>
      <c r="K13" s="344"/>
      <c r="L13" s="345"/>
      <c r="M13" s="345"/>
      <c r="N13" s="345"/>
      <c r="O13" s="345"/>
      <c r="P13" s="345"/>
      <c r="Q13" s="346"/>
    </row>
    <row r="14" spans="1:17" ht="75.599999999999994" customHeight="1" thickBot="1" x14ac:dyDescent="0.5">
      <c r="A14" t="str">
        <f t="shared" si="0"/>
        <v>_</v>
      </c>
      <c r="B14" s="308"/>
      <c r="C14" s="408"/>
      <c r="D14" s="409"/>
      <c r="E14" s="409"/>
      <c r="F14" s="409"/>
      <c r="G14" s="409"/>
      <c r="H14" s="410"/>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36</v>
      </c>
      <c r="J15" s="317" t="s">
        <v>42</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ねらい_</v>
      </c>
      <c r="B18" s="310"/>
      <c r="C18" s="397" t="s">
        <v>41</v>
      </c>
      <c r="D18" s="398"/>
      <c r="E18" s="398"/>
      <c r="F18" s="398"/>
      <c r="G18" s="398"/>
      <c r="H18" s="399"/>
      <c r="I18" s="325" t="s">
        <v>40</v>
      </c>
      <c r="J18" s="396"/>
      <c r="K18" s="335"/>
      <c r="L18" s="336"/>
      <c r="M18" s="336"/>
      <c r="N18" s="336"/>
      <c r="O18" s="336"/>
      <c r="P18" s="336"/>
      <c r="Q18" s="337"/>
    </row>
    <row r="19" spans="1:17" ht="19.8" x14ac:dyDescent="0.45">
      <c r="A19" t="str">
        <f t="shared" si="0"/>
        <v>_</v>
      </c>
      <c r="B19" s="310"/>
      <c r="C19" s="405"/>
      <c r="D19" s="406"/>
      <c r="E19" s="406"/>
      <c r="F19" s="406"/>
      <c r="G19" s="406"/>
      <c r="H19" s="407"/>
      <c r="I19" s="10" t="s">
        <v>38</v>
      </c>
      <c r="J19" s="11" t="s">
        <v>39</v>
      </c>
      <c r="K19" s="335"/>
      <c r="L19" s="336"/>
      <c r="M19" s="336"/>
      <c r="N19" s="336"/>
      <c r="O19" s="336"/>
      <c r="P19" s="336"/>
      <c r="Q19" s="337"/>
    </row>
    <row r="20" spans="1:17" ht="75.599999999999994" customHeight="1" thickBot="1" x14ac:dyDescent="0.5">
      <c r="A20" t="str">
        <f t="shared" si="0"/>
        <v>_</v>
      </c>
      <c r="B20" s="311"/>
      <c r="C20" s="408"/>
      <c r="D20" s="409"/>
      <c r="E20" s="409"/>
      <c r="F20" s="409"/>
      <c r="G20" s="409"/>
      <c r="H20" s="410"/>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36</v>
      </c>
      <c r="J21" s="297" t="s">
        <v>42</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ねらい_</v>
      </c>
      <c r="B24" s="307"/>
      <c r="C24" s="397" t="s">
        <v>41</v>
      </c>
      <c r="D24" s="398"/>
      <c r="E24" s="398"/>
      <c r="F24" s="398"/>
      <c r="G24" s="398"/>
      <c r="H24" s="399"/>
      <c r="I24" s="325" t="s">
        <v>40</v>
      </c>
      <c r="J24" s="396"/>
      <c r="K24" s="344"/>
      <c r="L24" s="345"/>
      <c r="M24" s="345"/>
      <c r="N24" s="345"/>
      <c r="O24" s="345"/>
      <c r="P24" s="345"/>
      <c r="Q24" s="346"/>
    </row>
    <row r="25" spans="1:17" ht="19.8" x14ac:dyDescent="0.45">
      <c r="A25" t="str">
        <f t="shared" si="0"/>
        <v>_</v>
      </c>
      <c r="B25" s="307"/>
      <c r="C25" s="405"/>
      <c r="D25" s="406"/>
      <c r="E25" s="406"/>
      <c r="F25" s="406"/>
      <c r="G25" s="406"/>
      <c r="H25" s="407"/>
      <c r="I25" s="10" t="s">
        <v>38</v>
      </c>
      <c r="J25" s="11" t="s">
        <v>39</v>
      </c>
      <c r="K25" s="344"/>
      <c r="L25" s="345"/>
      <c r="M25" s="345"/>
      <c r="N25" s="345"/>
      <c r="O25" s="345"/>
      <c r="P25" s="345"/>
      <c r="Q25" s="346"/>
    </row>
    <row r="26" spans="1:17" ht="75.599999999999994" customHeight="1" thickBot="1" x14ac:dyDescent="0.5">
      <c r="A26" t="str">
        <f t="shared" si="0"/>
        <v>_</v>
      </c>
      <c r="B26" s="308"/>
      <c r="C26" s="408"/>
      <c r="D26" s="409"/>
      <c r="E26" s="409"/>
      <c r="F26" s="409"/>
      <c r="G26" s="409"/>
      <c r="H26" s="410"/>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36</v>
      </c>
      <c r="J27" s="317" t="s">
        <v>42</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ねらい_</v>
      </c>
      <c r="B30" s="310"/>
      <c r="C30" s="400" t="s">
        <v>41</v>
      </c>
      <c r="D30" s="401"/>
      <c r="E30" s="401"/>
      <c r="F30" s="401"/>
      <c r="G30" s="401"/>
      <c r="H30" s="402"/>
      <c r="I30" s="325" t="s">
        <v>40</v>
      </c>
      <c r="J30" s="396"/>
      <c r="K30" s="335"/>
      <c r="L30" s="336"/>
      <c r="M30" s="336"/>
      <c r="N30" s="336"/>
      <c r="O30" s="336"/>
      <c r="P30" s="336"/>
      <c r="Q30" s="337"/>
    </row>
    <row r="31" spans="1:17" ht="19.8" x14ac:dyDescent="0.45">
      <c r="A31" t="str">
        <f t="shared" si="0"/>
        <v>_</v>
      </c>
      <c r="B31" s="310"/>
      <c r="C31" s="405"/>
      <c r="D31" s="406"/>
      <c r="E31" s="406"/>
      <c r="F31" s="406"/>
      <c r="G31" s="406"/>
      <c r="H31" s="407"/>
      <c r="I31" s="10" t="s">
        <v>38</v>
      </c>
      <c r="J31" s="11" t="s">
        <v>39</v>
      </c>
      <c r="K31" s="335"/>
      <c r="L31" s="336"/>
      <c r="M31" s="336"/>
      <c r="N31" s="336"/>
      <c r="O31" s="336"/>
      <c r="P31" s="336"/>
      <c r="Q31" s="337"/>
    </row>
    <row r="32" spans="1:17" ht="75.599999999999994" customHeight="1" thickBot="1" x14ac:dyDescent="0.5">
      <c r="A32" t="str">
        <f t="shared" si="0"/>
        <v>_</v>
      </c>
      <c r="B32" s="311"/>
      <c r="C32" s="408"/>
      <c r="D32" s="409"/>
      <c r="E32" s="409"/>
      <c r="F32" s="409"/>
      <c r="G32" s="409"/>
      <c r="H32" s="410"/>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36</v>
      </c>
      <c r="J33" s="297" t="s">
        <v>42</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評価の視点_</v>
      </c>
      <c r="B36" s="307"/>
      <c r="C36" s="299" t="s">
        <v>37</v>
      </c>
      <c r="D36" s="300"/>
      <c r="E36" s="300"/>
      <c r="F36" s="300"/>
      <c r="G36" s="300"/>
      <c r="H36" s="300"/>
      <c r="I36" s="300"/>
      <c r="J36" s="301"/>
      <c r="K36" s="344"/>
      <c r="L36" s="345"/>
      <c r="M36" s="345"/>
      <c r="N36" s="345"/>
      <c r="O36" s="345"/>
      <c r="P36" s="345"/>
      <c r="Q36" s="346"/>
    </row>
    <row r="37" spans="1:17" ht="19.8" x14ac:dyDescent="0.45">
      <c r="A37" t="str">
        <f t="shared" si="0"/>
        <v>_</v>
      </c>
      <c r="B37" s="307"/>
      <c r="C37" s="302"/>
      <c r="D37" s="303"/>
      <c r="E37" s="303"/>
      <c r="F37" s="303"/>
      <c r="G37" s="303"/>
      <c r="H37" s="303"/>
      <c r="I37" s="10" t="s">
        <v>38</v>
      </c>
      <c r="J37" s="11" t="s">
        <v>39</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36</v>
      </c>
      <c r="J39" s="317" t="s">
        <v>42</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_</v>
      </c>
      <c r="B42" s="310"/>
      <c r="C42" s="397"/>
      <c r="D42" s="398"/>
      <c r="E42" s="398"/>
      <c r="F42" s="398"/>
      <c r="G42" s="398"/>
      <c r="H42" s="399"/>
      <c r="I42" s="325" t="s">
        <v>40</v>
      </c>
      <c r="J42" s="396"/>
      <c r="K42" s="335"/>
      <c r="L42" s="336"/>
      <c r="M42" s="336"/>
      <c r="N42" s="336"/>
      <c r="O42" s="336"/>
      <c r="P42" s="336"/>
      <c r="Q42" s="337"/>
    </row>
    <row r="43" spans="1:17" ht="19.8" x14ac:dyDescent="0.45">
      <c r="A43" t="str">
        <f t="shared" si="0"/>
        <v>_</v>
      </c>
      <c r="B43" s="310"/>
      <c r="C43" s="302"/>
      <c r="D43" s="303"/>
      <c r="E43" s="303"/>
      <c r="F43" s="303"/>
      <c r="G43" s="303"/>
      <c r="H43" s="303"/>
      <c r="I43" s="10" t="s">
        <v>38</v>
      </c>
      <c r="J43" s="11" t="s">
        <v>39</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36</v>
      </c>
      <c r="J45" s="297" t="s">
        <v>42</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x14ac:dyDescent="0.45">
      <c r="A48" t="str">
        <f t="shared" si="0"/>
        <v>評価の視点_</v>
      </c>
      <c r="B48" s="307"/>
      <c r="C48" s="299" t="s">
        <v>37</v>
      </c>
      <c r="D48" s="300"/>
      <c r="E48" s="300"/>
      <c r="F48" s="300"/>
      <c r="G48" s="300"/>
      <c r="H48" s="300"/>
      <c r="I48" s="300"/>
      <c r="J48" s="301"/>
      <c r="K48" s="344"/>
      <c r="L48" s="345"/>
      <c r="M48" s="345"/>
      <c r="N48" s="345"/>
      <c r="O48" s="345"/>
      <c r="P48" s="345"/>
      <c r="Q48" s="346"/>
    </row>
    <row r="49" spans="1:17" ht="18" customHeight="1" x14ac:dyDescent="0.45">
      <c r="A49" t="str">
        <f t="shared" si="0"/>
        <v>_</v>
      </c>
      <c r="B49" s="307"/>
      <c r="C49" s="302"/>
      <c r="D49" s="303"/>
      <c r="E49" s="303"/>
      <c r="F49" s="303"/>
      <c r="G49" s="303"/>
      <c r="H49" s="303"/>
      <c r="I49" s="10" t="s">
        <v>38</v>
      </c>
      <c r="J49" s="11" t="s">
        <v>39</v>
      </c>
      <c r="K49" s="344"/>
      <c r="L49" s="345"/>
      <c r="M49" s="345"/>
      <c r="N49" s="345"/>
      <c r="O49" s="345"/>
      <c r="P49" s="345"/>
      <c r="Q49" s="346"/>
    </row>
    <row r="50" spans="1:17" ht="75" customHeight="1" thickBot="1" x14ac:dyDescent="0.5">
      <c r="A50" t="str">
        <f t="shared" si="0"/>
        <v>_</v>
      </c>
      <c r="B50" s="308"/>
      <c r="C50" s="304"/>
      <c r="D50" s="305"/>
      <c r="E50" s="305"/>
      <c r="F50" s="305"/>
      <c r="G50" s="305"/>
      <c r="H50" s="305"/>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36</v>
      </c>
      <c r="J51" s="317" t="s">
        <v>42</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_</v>
      </c>
      <c r="B54" s="310"/>
      <c r="C54" s="397"/>
      <c r="D54" s="398"/>
      <c r="E54" s="398"/>
      <c r="F54" s="398"/>
      <c r="G54" s="398"/>
      <c r="H54" s="399"/>
      <c r="I54" s="325" t="s">
        <v>40</v>
      </c>
      <c r="J54" s="396"/>
      <c r="K54" s="335"/>
      <c r="L54" s="336"/>
      <c r="M54" s="336"/>
      <c r="N54" s="336"/>
      <c r="O54" s="336"/>
      <c r="P54" s="336"/>
      <c r="Q54" s="337"/>
    </row>
    <row r="55" spans="1:17" ht="18" customHeight="1" x14ac:dyDescent="0.45">
      <c r="A55" t="str">
        <f t="shared" si="0"/>
        <v>_</v>
      </c>
      <c r="B55" s="310"/>
      <c r="C55" s="302"/>
      <c r="D55" s="303"/>
      <c r="E55" s="303"/>
      <c r="F55" s="303"/>
      <c r="G55" s="303"/>
      <c r="H55" s="303"/>
      <c r="I55" s="10" t="s">
        <v>38</v>
      </c>
      <c r="J55" s="11" t="s">
        <v>39</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36</v>
      </c>
      <c r="J57" s="297" t="s">
        <v>42</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評価の視点_</v>
      </c>
      <c r="B60" s="307"/>
      <c r="C60" s="299" t="s">
        <v>37</v>
      </c>
      <c r="D60" s="300"/>
      <c r="E60" s="300"/>
      <c r="F60" s="300"/>
      <c r="G60" s="300"/>
      <c r="H60" s="300"/>
      <c r="I60" s="300"/>
      <c r="J60" s="301"/>
      <c r="K60" s="344"/>
      <c r="L60" s="345"/>
      <c r="M60" s="345"/>
      <c r="N60" s="345"/>
      <c r="O60" s="345"/>
      <c r="P60" s="345"/>
      <c r="Q60" s="346"/>
    </row>
    <row r="61" spans="1:17" ht="19.8" x14ac:dyDescent="0.45">
      <c r="A61" t="str">
        <f t="shared" si="0"/>
        <v>_</v>
      </c>
      <c r="B61" s="307"/>
      <c r="C61" s="302"/>
      <c r="D61" s="303"/>
      <c r="E61" s="303"/>
      <c r="F61" s="303"/>
      <c r="G61" s="303"/>
      <c r="H61" s="303"/>
      <c r="I61" s="10" t="s">
        <v>38</v>
      </c>
      <c r="J61" s="11" t="s">
        <v>39</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36</v>
      </c>
      <c r="J63" s="317" t="s">
        <v>42</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x14ac:dyDescent="0.45">
      <c r="A66" t="str">
        <f t="shared" si="0"/>
        <v>_</v>
      </c>
      <c r="B66" s="310"/>
      <c r="C66" s="397"/>
      <c r="D66" s="398"/>
      <c r="E66" s="398"/>
      <c r="F66" s="398"/>
      <c r="G66" s="398"/>
      <c r="H66" s="399"/>
      <c r="I66" s="325" t="s">
        <v>40</v>
      </c>
      <c r="J66" s="396"/>
      <c r="K66" s="335"/>
      <c r="L66" s="336"/>
      <c r="M66" s="336"/>
      <c r="N66" s="336"/>
      <c r="O66" s="336"/>
      <c r="P66" s="336"/>
      <c r="Q66" s="337"/>
    </row>
    <row r="67" spans="1:17" ht="19.8" x14ac:dyDescent="0.45">
      <c r="A67" t="str">
        <f t="shared" si="0"/>
        <v>_</v>
      </c>
      <c r="B67" s="310"/>
      <c r="C67" s="302"/>
      <c r="D67" s="303"/>
      <c r="E67" s="303"/>
      <c r="F67" s="303"/>
      <c r="G67" s="303"/>
      <c r="H67" s="303"/>
      <c r="I67" s="10" t="s">
        <v>38</v>
      </c>
      <c r="J67" s="11" t="s">
        <v>39</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36</v>
      </c>
      <c r="J69" s="297" t="s">
        <v>42</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x14ac:dyDescent="0.45">
      <c r="A72" t="str">
        <f t="shared" si="1"/>
        <v>評価の視点_</v>
      </c>
      <c r="B72" s="307"/>
      <c r="C72" s="299" t="s">
        <v>37</v>
      </c>
      <c r="D72" s="300"/>
      <c r="E72" s="300"/>
      <c r="F72" s="300"/>
      <c r="G72" s="300"/>
      <c r="H72" s="300"/>
      <c r="I72" s="300"/>
      <c r="J72" s="301"/>
      <c r="K72" s="344"/>
      <c r="L72" s="345"/>
      <c r="M72" s="345"/>
      <c r="N72" s="345"/>
      <c r="O72" s="345"/>
      <c r="P72" s="345"/>
      <c r="Q72" s="346"/>
    </row>
    <row r="73" spans="1:17" ht="19.8" x14ac:dyDescent="0.45">
      <c r="A73" t="str">
        <f t="shared" si="1"/>
        <v>_</v>
      </c>
      <c r="B73" s="307"/>
      <c r="C73" s="302"/>
      <c r="D73" s="303"/>
      <c r="E73" s="303"/>
      <c r="F73" s="303"/>
      <c r="G73" s="303"/>
      <c r="H73" s="303"/>
      <c r="I73" s="10" t="s">
        <v>38</v>
      </c>
      <c r="J73" s="11" t="s">
        <v>39</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36</v>
      </c>
      <c r="J75" s="317" t="s">
        <v>42</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x14ac:dyDescent="0.45">
      <c r="A78" t="str">
        <f t="shared" si="1"/>
        <v>_</v>
      </c>
      <c r="B78" s="310"/>
      <c r="C78" s="397"/>
      <c r="D78" s="398"/>
      <c r="E78" s="398"/>
      <c r="F78" s="398"/>
      <c r="G78" s="398"/>
      <c r="H78" s="399"/>
      <c r="I78" s="325" t="s">
        <v>40</v>
      </c>
      <c r="J78" s="396"/>
      <c r="K78" s="335"/>
      <c r="L78" s="336"/>
      <c r="M78" s="336"/>
      <c r="N78" s="336"/>
      <c r="O78" s="336"/>
      <c r="P78" s="336"/>
      <c r="Q78" s="337"/>
    </row>
    <row r="79" spans="1:17" ht="19.8" x14ac:dyDescent="0.45">
      <c r="A79" t="str">
        <f t="shared" si="1"/>
        <v>_</v>
      </c>
      <c r="B79" s="310"/>
      <c r="C79" s="302"/>
      <c r="D79" s="303"/>
      <c r="E79" s="303"/>
      <c r="F79" s="303"/>
      <c r="G79" s="303"/>
      <c r="H79" s="303"/>
      <c r="I79" s="10" t="s">
        <v>38</v>
      </c>
      <c r="J79" s="11" t="s">
        <v>39</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36</v>
      </c>
      <c r="J81" s="297" t="s">
        <v>42</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x14ac:dyDescent="0.45">
      <c r="A84" t="str">
        <f t="shared" si="1"/>
        <v>評価の視点_</v>
      </c>
      <c r="B84" s="307"/>
      <c r="C84" s="299" t="s">
        <v>37</v>
      </c>
      <c r="D84" s="300"/>
      <c r="E84" s="300"/>
      <c r="F84" s="300"/>
      <c r="G84" s="300"/>
      <c r="H84" s="300"/>
      <c r="I84" s="300"/>
      <c r="J84" s="301"/>
      <c r="K84" s="344"/>
      <c r="L84" s="345"/>
      <c r="M84" s="345"/>
      <c r="N84" s="345"/>
      <c r="O84" s="345"/>
      <c r="P84" s="345"/>
      <c r="Q84" s="346"/>
    </row>
    <row r="85" spans="1:17" ht="19.8" x14ac:dyDescent="0.45">
      <c r="A85" t="str">
        <f t="shared" si="1"/>
        <v>_</v>
      </c>
      <c r="B85" s="307"/>
      <c r="C85" s="302"/>
      <c r="D85" s="303"/>
      <c r="E85" s="303"/>
      <c r="F85" s="303"/>
      <c r="G85" s="303"/>
      <c r="H85" s="303"/>
      <c r="I85" s="10" t="s">
        <v>38</v>
      </c>
      <c r="J85" s="11" t="s">
        <v>39</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36</v>
      </c>
      <c r="J87" s="317" t="s">
        <v>42</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x14ac:dyDescent="0.45">
      <c r="A90" t="str">
        <f t="shared" si="1"/>
        <v>_</v>
      </c>
      <c r="B90" s="310"/>
      <c r="C90" s="397"/>
      <c r="D90" s="398"/>
      <c r="E90" s="398"/>
      <c r="F90" s="398"/>
      <c r="G90" s="398"/>
      <c r="H90" s="399"/>
      <c r="I90" s="325" t="s">
        <v>40</v>
      </c>
      <c r="J90" s="396"/>
      <c r="K90" s="335"/>
      <c r="L90" s="336"/>
      <c r="M90" s="336"/>
      <c r="N90" s="336"/>
      <c r="O90" s="336"/>
      <c r="P90" s="336"/>
      <c r="Q90" s="337"/>
    </row>
    <row r="91" spans="1:17" ht="19.8" x14ac:dyDescent="0.45">
      <c r="A91" t="str">
        <f t="shared" si="1"/>
        <v>_</v>
      </c>
      <c r="B91" s="310"/>
      <c r="C91" s="302"/>
      <c r="D91" s="303"/>
      <c r="E91" s="303"/>
      <c r="F91" s="303"/>
      <c r="G91" s="303"/>
      <c r="H91" s="303"/>
      <c r="I91" s="10" t="s">
        <v>38</v>
      </c>
      <c r="J91" s="11" t="s">
        <v>39</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36</v>
      </c>
      <c r="J93" s="297" t="s">
        <v>42</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x14ac:dyDescent="0.45">
      <c r="A96" t="str">
        <f t="shared" si="1"/>
        <v>評価の視点_</v>
      </c>
      <c r="B96" s="307"/>
      <c r="C96" s="299" t="s">
        <v>37</v>
      </c>
      <c r="D96" s="300"/>
      <c r="E96" s="300"/>
      <c r="F96" s="300"/>
      <c r="G96" s="300"/>
      <c r="H96" s="300"/>
      <c r="I96" s="300"/>
      <c r="J96" s="301"/>
      <c r="K96" s="344"/>
      <c r="L96" s="345"/>
      <c r="M96" s="345"/>
      <c r="N96" s="345"/>
      <c r="O96" s="345"/>
      <c r="P96" s="345"/>
      <c r="Q96" s="346"/>
    </row>
    <row r="97" spans="1:17" ht="19.8" x14ac:dyDescent="0.45">
      <c r="A97" t="str">
        <f t="shared" si="1"/>
        <v>_</v>
      </c>
      <c r="B97" s="307"/>
      <c r="C97" s="302"/>
      <c r="D97" s="303"/>
      <c r="E97" s="303"/>
      <c r="F97" s="303"/>
      <c r="G97" s="303"/>
      <c r="H97" s="303"/>
      <c r="I97" s="10" t="s">
        <v>38</v>
      </c>
      <c r="J97" s="11" t="s">
        <v>39</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36</v>
      </c>
      <c r="J99" s="317" t="s">
        <v>42</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x14ac:dyDescent="0.45">
      <c r="A102" t="str">
        <f t="shared" si="1"/>
        <v>_</v>
      </c>
      <c r="B102" s="310"/>
      <c r="C102" s="397"/>
      <c r="D102" s="398"/>
      <c r="E102" s="398"/>
      <c r="F102" s="398"/>
      <c r="G102" s="398"/>
      <c r="H102" s="399"/>
      <c r="I102" s="325" t="s">
        <v>40</v>
      </c>
      <c r="J102" s="396"/>
      <c r="K102" s="335"/>
      <c r="L102" s="336"/>
      <c r="M102" s="336"/>
      <c r="N102" s="336"/>
      <c r="O102" s="336"/>
      <c r="P102" s="336"/>
      <c r="Q102" s="337"/>
    </row>
    <row r="103" spans="1:17" ht="19.8" x14ac:dyDescent="0.45">
      <c r="A103" t="str">
        <f t="shared" si="1"/>
        <v>_</v>
      </c>
      <c r="B103" s="310"/>
      <c r="C103" s="302"/>
      <c r="D103" s="303"/>
      <c r="E103" s="303"/>
      <c r="F103" s="303"/>
      <c r="G103" s="303"/>
      <c r="H103" s="303"/>
      <c r="I103" s="10" t="s">
        <v>38</v>
      </c>
      <c r="J103" s="11" t="s">
        <v>39</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36</v>
      </c>
      <c r="J105" s="297" t="s">
        <v>42</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x14ac:dyDescent="0.45">
      <c r="A108" t="str">
        <f t="shared" si="1"/>
        <v>評価の視点_</v>
      </c>
      <c r="B108" s="307"/>
      <c r="C108" s="299" t="s">
        <v>37</v>
      </c>
      <c r="D108" s="300"/>
      <c r="E108" s="300"/>
      <c r="F108" s="300"/>
      <c r="G108" s="300"/>
      <c r="H108" s="300"/>
      <c r="I108" s="300"/>
      <c r="J108" s="301"/>
      <c r="K108" s="344"/>
      <c r="L108" s="345"/>
      <c r="M108" s="345"/>
      <c r="N108" s="345"/>
      <c r="O108" s="345"/>
      <c r="P108" s="345"/>
      <c r="Q108" s="346"/>
    </row>
    <row r="109" spans="1:17" ht="19.8" x14ac:dyDescent="0.45">
      <c r="A109" t="str">
        <f t="shared" si="1"/>
        <v>_</v>
      </c>
      <c r="B109" s="307"/>
      <c r="C109" s="302"/>
      <c r="D109" s="303"/>
      <c r="E109" s="303"/>
      <c r="F109" s="303"/>
      <c r="G109" s="303"/>
      <c r="H109" s="303"/>
      <c r="I109" s="10" t="s">
        <v>38</v>
      </c>
      <c r="J109" s="11" t="s">
        <v>39</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36</v>
      </c>
      <c r="J111" s="317" t="s">
        <v>42</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x14ac:dyDescent="0.45">
      <c r="A114" t="str">
        <f t="shared" si="1"/>
        <v>_</v>
      </c>
      <c r="B114" s="310"/>
      <c r="C114" s="397"/>
      <c r="D114" s="398"/>
      <c r="E114" s="398"/>
      <c r="F114" s="398"/>
      <c r="G114" s="398"/>
      <c r="H114" s="399"/>
      <c r="I114" s="325" t="s">
        <v>40</v>
      </c>
      <c r="J114" s="396"/>
      <c r="K114" s="335"/>
      <c r="L114" s="336"/>
      <c r="M114" s="336"/>
      <c r="N114" s="336"/>
      <c r="O114" s="336"/>
      <c r="P114" s="336"/>
      <c r="Q114" s="337"/>
    </row>
    <row r="115" spans="1:17" ht="19.8" x14ac:dyDescent="0.45">
      <c r="A115" t="str">
        <f t="shared" si="1"/>
        <v>_</v>
      </c>
      <c r="B115" s="310"/>
      <c r="C115" s="302"/>
      <c r="D115" s="303"/>
      <c r="E115" s="303"/>
      <c r="F115" s="303"/>
      <c r="G115" s="303"/>
      <c r="H115" s="303"/>
      <c r="I115" s="10" t="s">
        <v>38</v>
      </c>
      <c r="J115" s="11" t="s">
        <v>39</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36</v>
      </c>
      <c r="J117" s="297" t="s">
        <v>42</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x14ac:dyDescent="0.45">
      <c r="A120" t="str">
        <f t="shared" si="1"/>
        <v>評価の視点_</v>
      </c>
      <c r="B120" s="307"/>
      <c r="C120" s="299" t="s">
        <v>37</v>
      </c>
      <c r="D120" s="300"/>
      <c r="E120" s="300"/>
      <c r="F120" s="300"/>
      <c r="G120" s="300"/>
      <c r="H120" s="300"/>
      <c r="I120" s="300"/>
      <c r="J120" s="301"/>
      <c r="K120" s="344"/>
      <c r="L120" s="345"/>
      <c r="M120" s="345"/>
      <c r="N120" s="345"/>
      <c r="O120" s="345"/>
      <c r="P120" s="345"/>
      <c r="Q120" s="346"/>
    </row>
    <row r="121" spans="1:17" ht="19.8" x14ac:dyDescent="0.45">
      <c r="A121" t="str">
        <f t="shared" si="1"/>
        <v>_</v>
      </c>
      <c r="B121" s="307"/>
      <c r="C121" s="302"/>
      <c r="D121" s="303"/>
      <c r="E121" s="303"/>
      <c r="F121" s="303"/>
      <c r="G121" s="303"/>
      <c r="H121" s="303"/>
      <c r="I121" s="10" t="s">
        <v>38</v>
      </c>
      <c r="J121" s="11" t="s">
        <v>39</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36</v>
      </c>
      <c r="J123" s="317" t="s">
        <v>42</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x14ac:dyDescent="0.45">
      <c r="A126" t="str">
        <f t="shared" si="1"/>
        <v>_</v>
      </c>
      <c r="B126" s="310"/>
      <c r="C126" s="397"/>
      <c r="D126" s="398"/>
      <c r="E126" s="398"/>
      <c r="F126" s="398"/>
      <c r="G126" s="398"/>
      <c r="H126" s="399"/>
      <c r="I126" s="325" t="s">
        <v>40</v>
      </c>
      <c r="J126" s="396"/>
      <c r="K126" s="335"/>
      <c r="L126" s="336"/>
      <c r="M126" s="336"/>
      <c r="N126" s="336"/>
      <c r="O126" s="336"/>
      <c r="P126" s="336"/>
      <c r="Q126" s="337"/>
    </row>
    <row r="127" spans="1:17" ht="19.8" x14ac:dyDescent="0.45">
      <c r="A127" t="str">
        <f t="shared" si="1"/>
        <v>_</v>
      </c>
      <c r="B127" s="310"/>
      <c r="C127" s="302"/>
      <c r="D127" s="303"/>
      <c r="E127" s="303"/>
      <c r="F127" s="303"/>
      <c r="G127" s="303"/>
      <c r="H127" s="303"/>
      <c r="I127" s="10" t="s">
        <v>38</v>
      </c>
      <c r="J127" s="11" t="s">
        <v>39</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36</v>
      </c>
      <c r="J129" s="297" t="s">
        <v>42</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x14ac:dyDescent="0.45">
      <c r="A132" t="str">
        <f t="shared" si="1"/>
        <v>評価の視点_</v>
      </c>
      <c r="B132" s="307"/>
      <c r="C132" s="299" t="s">
        <v>37</v>
      </c>
      <c r="D132" s="300"/>
      <c r="E132" s="300"/>
      <c r="F132" s="300"/>
      <c r="G132" s="300"/>
      <c r="H132" s="300"/>
      <c r="I132" s="300"/>
      <c r="J132" s="301"/>
      <c r="K132" s="344"/>
      <c r="L132" s="345"/>
      <c r="M132" s="345"/>
      <c r="N132" s="345"/>
      <c r="O132" s="345"/>
      <c r="P132" s="345"/>
      <c r="Q132" s="346"/>
    </row>
    <row r="133" spans="1:17" ht="19.8" x14ac:dyDescent="0.45">
      <c r="A133" t="str">
        <f t="shared" si="1"/>
        <v>_</v>
      </c>
      <c r="B133" s="307"/>
      <c r="C133" s="302"/>
      <c r="D133" s="303"/>
      <c r="E133" s="303"/>
      <c r="F133" s="303"/>
      <c r="G133" s="303"/>
      <c r="H133" s="303"/>
      <c r="I133" s="10" t="s">
        <v>38</v>
      </c>
      <c r="J133" s="11" t="s">
        <v>39</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36</v>
      </c>
      <c r="J135" s="317" t="s">
        <v>42</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x14ac:dyDescent="0.45">
      <c r="A138" t="str">
        <f t="shared" si="2"/>
        <v>_</v>
      </c>
      <c r="B138" s="310"/>
      <c r="C138" s="397"/>
      <c r="D138" s="398"/>
      <c r="E138" s="398"/>
      <c r="F138" s="398"/>
      <c r="G138" s="398"/>
      <c r="H138" s="399"/>
      <c r="I138" s="325" t="s">
        <v>40</v>
      </c>
      <c r="J138" s="396"/>
      <c r="K138" s="335"/>
      <c r="L138" s="336"/>
      <c r="M138" s="336"/>
      <c r="N138" s="336"/>
      <c r="O138" s="336"/>
      <c r="P138" s="336"/>
      <c r="Q138" s="337"/>
    </row>
    <row r="139" spans="1:17" ht="19.8" x14ac:dyDescent="0.45">
      <c r="A139" t="str">
        <f t="shared" si="2"/>
        <v>_</v>
      </c>
      <c r="B139" s="310"/>
      <c r="C139" s="302"/>
      <c r="D139" s="303"/>
      <c r="E139" s="303"/>
      <c r="F139" s="303"/>
      <c r="G139" s="303"/>
      <c r="H139" s="303"/>
      <c r="I139" s="10" t="s">
        <v>38</v>
      </c>
      <c r="J139" s="11" t="s">
        <v>39</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36</v>
      </c>
      <c r="J141" s="297" t="s">
        <v>42</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x14ac:dyDescent="0.45">
      <c r="A144" t="str">
        <f t="shared" si="2"/>
        <v>評価の視点_</v>
      </c>
      <c r="B144" s="307"/>
      <c r="C144" s="299" t="s">
        <v>37</v>
      </c>
      <c r="D144" s="300"/>
      <c r="E144" s="300"/>
      <c r="F144" s="300"/>
      <c r="G144" s="300"/>
      <c r="H144" s="300"/>
      <c r="I144" s="300"/>
      <c r="J144" s="301"/>
      <c r="K144" s="344"/>
      <c r="L144" s="345"/>
      <c r="M144" s="345"/>
      <c r="N144" s="345"/>
      <c r="O144" s="345"/>
      <c r="P144" s="345"/>
      <c r="Q144" s="346"/>
    </row>
    <row r="145" spans="1:17" ht="19.8" x14ac:dyDescent="0.45">
      <c r="A145" t="str">
        <f t="shared" si="2"/>
        <v>_</v>
      </c>
      <c r="B145" s="307"/>
      <c r="C145" s="302"/>
      <c r="D145" s="303"/>
      <c r="E145" s="303"/>
      <c r="F145" s="303"/>
      <c r="G145" s="303"/>
      <c r="H145" s="303"/>
      <c r="I145" s="10" t="s">
        <v>38</v>
      </c>
      <c r="J145" s="11" t="s">
        <v>39</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36</v>
      </c>
      <c r="J147" s="317" t="s">
        <v>42</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x14ac:dyDescent="0.45">
      <c r="A150" t="str">
        <f t="shared" si="2"/>
        <v>_</v>
      </c>
      <c r="B150" s="310"/>
      <c r="C150" s="397"/>
      <c r="D150" s="398"/>
      <c r="E150" s="398"/>
      <c r="F150" s="398"/>
      <c r="G150" s="398"/>
      <c r="H150" s="399"/>
      <c r="I150" s="325" t="s">
        <v>40</v>
      </c>
      <c r="J150" s="396"/>
      <c r="K150" s="335"/>
      <c r="L150" s="336"/>
      <c r="M150" s="336"/>
      <c r="N150" s="336"/>
      <c r="O150" s="336"/>
      <c r="P150" s="336"/>
      <c r="Q150" s="337"/>
    </row>
    <row r="151" spans="1:17" ht="19.8" x14ac:dyDescent="0.45">
      <c r="A151" t="str">
        <f t="shared" si="2"/>
        <v>_</v>
      </c>
      <c r="B151" s="310"/>
      <c r="C151" s="302"/>
      <c r="D151" s="303"/>
      <c r="E151" s="303"/>
      <c r="F151" s="303"/>
      <c r="G151" s="303"/>
      <c r="H151" s="303"/>
      <c r="I151" s="10" t="s">
        <v>38</v>
      </c>
      <c r="J151" s="11" t="s">
        <v>39</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36</v>
      </c>
      <c r="J153" s="297" t="s">
        <v>42</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x14ac:dyDescent="0.45">
      <c r="A156" t="str">
        <f t="shared" si="2"/>
        <v>評価の視点_</v>
      </c>
      <c r="B156" s="307"/>
      <c r="C156" s="299" t="s">
        <v>37</v>
      </c>
      <c r="D156" s="300"/>
      <c r="E156" s="300"/>
      <c r="F156" s="300"/>
      <c r="G156" s="300"/>
      <c r="H156" s="300"/>
      <c r="I156" s="300"/>
      <c r="J156" s="301"/>
      <c r="K156" s="344"/>
      <c r="L156" s="345"/>
      <c r="M156" s="345"/>
      <c r="N156" s="345"/>
      <c r="O156" s="345"/>
      <c r="P156" s="345"/>
      <c r="Q156" s="346"/>
    </row>
    <row r="157" spans="1:17" ht="19.8" x14ac:dyDescent="0.45">
      <c r="A157" t="str">
        <f t="shared" si="2"/>
        <v>_</v>
      </c>
      <c r="B157" s="307"/>
      <c r="C157" s="302"/>
      <c r="D157" s="303"/>
      <c r="E157" s="303"/>
      <c r="F157" s="303"/>
      <c r="G157" s="303"/>
      <c r="H157" s="303"/>
      <c r="I157" s="10" t="s">
        <v>38</v>
      </c>
      <c r="J157" s="11" t="s">
        <v>39</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36</v>
      </c>
      <c r="J159" s="317" t="s">
        <v>42</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x14ac:dyDescent="0.45">
      <c r="A162" t="str">
        <f t="shared" si="2"/>
        <v>_</v>
      </c>
      <c r="B162" s="310"/>
      <c r="C162" s="397"/>
      <c r="D162" s="398"/>
      <c r="E162" s="398"/>
      <c r="F162" s="398"/>
      <c r="G162" s="398"/>
      <c r="H162" s="399"/>
      <c r="I162" s="325" t="s">
        <v>40</v>
      </c>
      <c r="J162" s="396"/>
      <c r="K162" s="335"/>
      <c r="L162" s="336"/>
      <c r="M162" s="336"/>
      <c r="N162" s="336"/>
      <c r="O162" s="336"/>
      <c r="P162" s="336"/>
      <c r="Q162" s="337"/>
    </row>
    <row r="163" spans="1:17" ht="19.8" x14ac:dyDescent="0.45">
      <c r="A163" t="str">
        <f t="shared" si="2"/>
        <v>_</v>
      </c>
      <c r="B163" s="310"/>
      <c r="C163" s="302"/>
      <c r="D163" s="303"/>
      <c r="E163" s="303"/>
      <c r="F163" s="303"/>
      <c r="G163" s="303"/>
      <c r="H163" s="303"/>
      <c r="I163" s="10" t="s">
        <v>38</v>
      </c>
      <c r="J163" s="11" t="s">
        <v>39</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36</v>
      </c>
      <c r="J165" s="297" t="s">
        <v>42</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x14ac:dyDescent="0.45">
      <c r="A168" t="str">
        <f t="shared" si="2"/>
        <v>評価の視点_</v>
      </c>
      <c r="B168" s="307"/>
      <c r="C168" s="299" t="s">
        <v>37</v>
      </c>
      <c r="D168" s="300"/>
      <c r="E168" s="300"/>
      <c r="F168" s="300"/>
      <c r="G168" s="300"/>
      <c r="H168" s="300"/>
      <c r="I168" s="300"/>
      <c r="J168" s="301"/>
      <c r="K168" s="344"/>
      <c r="L168" s="345"/>
      <c r="M168" s="345"/>
      <c r="N168" s="345"/>
      <c r="O168" s="345"/>
      <c r="P168" s="345"/>
      <c r="Q168" s="346"/>
    </row>
    <row r="169" spans="1:17" ht="19.8" x14ac:dyDescent="0.45">
      <c r="A169" t="str">
        <f t="shared" si="2"/>
        <v>_</v>
      </c>
      <c r="B169" s="307"/>
      <c r="C169" s="302"/>
      <c r="D169" s="303"/>
      <c r="E169" s="303"/>
      <c r="F169" s="303"/>
      <c r="G169" s="303"/>
      <c r="H169" s="303"/>
      <c r="I169" s="10" t="s">
        <v>38</v>
      </c>
      <c r="J169" s="11" t="s">
        <v>39</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36</v>
      </c>
      <c r="J171" s="317" t="s">
        <v>42</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x14ac:dyDescent="0.45">
      <c r="A174" t="str">
        <f t="shared" si="2"/>
        <v>_</v>
      </c>
      <c r="B174" s="310"/>
      <c r="C174" s="397"/>
      <c r="D174" s="398"/>
      <c r="E174" s="398"/>
      <c r="F174" s="398"/>
      <c r="G174" s="398"/>
      <c r="H174" s="399"/>
      <c r="I174" s="325" t="s">
        <v>40</v>
      </c>
      <c r="J174" s="396"/>
      <c r="K174" s="335"/>
      <c r="L174" s="336"/>
      <c r="M174" s="336"/>
      <c r="N174" s="336"/>
      <c r="O174" s="336"/>
      <c r="P174" s="336"/>
      <c r="Q174" s="337"/>
    </row>
    <row r="175" spans="1:17" ht="19.8" x14ac:dyDescent="0.45">
      <c r="A175" t="str">
        <f t="shared" si="2"/>
        <v>_</v>
      </c>
      <c r="B175" s="310"/>
      <c r="C175" s="302"/>
      <c r="D175" s="303"/>
      <c r="E175" s="303"/>
      <c r="F175" s="303"/>
      <c r="G175" s="303"/>
      <c r="H175" s="303"/>
      <c r="I175" s="10" t="s">
        <v>38</v>
      </c>
      <c r="J175" s="11" t="s">
        <v>39</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36</v>
      </c>
      <c r="J177" s="297" t="s">
        <v>42</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x14ac:dyDescent="0.45">
      <c r="A180" t="str">
        <f t="shared" si="2"/>
        <v>評価の視点_</v>
      </c>
      <c r="B180" s="307"/>
      <c r="C180" s="299" t="s">
        <v>37</v>
      </c>
      <c r="D180" s="300"/>
      <c r="E180" s="300"/>
      <c r="F180" s="300"/>
      <c r="G180" s="300"/>
      <c r="H180" s="300"/>
      <c r="I180" s="300"/>
      <c r="J180" s="301"/>
      <c r="K180" s="344"/>
      <c r="L180" s="345"/>
      <c r="M180" s="345"/>
      <c r="N180" s="345"/>
      <c r="O180" s="345"/>
      <c r="P180" s="345"/>
      <c r="Q180" s="346"/>
    </row>
    <row r="181" spans="1:17" ht="19.8" x14ac:dyDescent="0.45">
      <c r="A181" t="str">
        <f t="shared" si="2"/>
        <v>_</v>
      </c>
      <c r="B181" s="307"/>
      <c r="C181" s="302"/>
      <c r="D181" s="303"/>
      <c r="E181" s="303"/>
      <c r="F181" s="303"/>
      <c r="G181" s="303"/>
      <c r="H181" s="303"/>
      <c r="I181" s="10" t="s">
        <v>38</v>
      </c>
      <c r="J181" s="11" t="s">
        <v>39</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36</v>
      </c>
      <c r="J183" s="317" t="s">
        <v>42</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x14ac:dyDescent="0.45">
      <c r="A186" t="str">
        <f t="shared" si="2"/>
        <v>_</v>
      </c>
      <c r="B186" s="310"/>
      <c r="C186" s="397"/>
      <c r="D186" s="398"/>
      <c r="E186" s="398"/>
      <c r="F186" s="398"/>
      <c r="G186" s="398"/>
      <c r="H186" s="399"/>
      <c r="I186" s="325" t="s">
        <v>40</v>
      </c>
      <c r="J186" s="396"/>
      <c r="K186" s="335"/>
      <c r="L186" s="336"/>
      <c r="M186" s="336"/>
      <c r="N186" s="336"/>
      <c r="O186" s="336"/>
      <c r="P186" s="336"/>
      <c r="Q186" s="337"/>
    </row>
    <row r="187" spans="1:17" ht="19.8" x14ac:dyDescent="0.45">
      <c r="A187" t="str">
        <f t="shared" si="2"/>
        <v>_</v>
      </c>
      <c r="B187" s="310"/>
      <c r="C187" s="302"/>
      <c r="D187" s="303"/>
      <c r="E187" s="303"/>
      <c r="F187" s="303"/>
      <c r="G187" s="303"/>
      <c r="H187" s="303"/>
      <c r="I187" s="10" t="s">
        <v>38</v>
      </c>
      <c r="J187" s="11" t="s">
        <v>39</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36</v>
      </c>
      <c r="J189" s="297" t="s">
        <v>42</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x14ac:dyDescent="0.45">
      <c r="A192" t="str">
        <f t="shared" si="2"/>
        <v>評価の視点_</v>
      </c>
      <c r="B192" s="307"/>
      <c r="C192" s="299" t="s">
        <v>37</v>
      </c>
      <c r="D192" s="300"/>
      <c r="E192" s="300"/>
      <c r="F192" s="300"/>
      <c r="G192" s="300"/>
      <c r="H192" s="300"/>
      <c r="I192" s="300"/>
      <c r="J192" s="301"/>
      <c r="K192" s="344"/>
      <c r="L192" s="345"/>
      <c r="M192" s="345"/>
      <c r="N192" s="345"/>
      <c r="O192" s="345"/>
      <c r="P192" s="345"/>
      <c r="Q192" s="346"/>
    </row>
    <row r="193" spans="1:17" ht="19.8" x14ac:dyDescent="0.45">
      <c r="A193" t="str">
        <f t="shared" si="2"/>
        <v>_</v>
      </c>
      <c r="B193" s="307"/>
      <c r="C193" s="302"/>
      <c r="D193" s="303"/>
      <c r="E193" s="303"/>
      <c r="F193" s="303"/>
      <c r="G193" s="303"/>
      <c r="H193" s="303"/>
      <c r="I193" s="10" t="s">
        <v>38</v>
      </c>
      <c r="J193" s="11" t="s">
        <v>39</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36</v>
      </c>
      <c r="J195" s="317" t="s">
        <v>42</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x14ac:dyDescent="0.45">
      <c r="A198" t="str">
        <f t="shared" ref="A198:A261" si="3">C198&amp;"_"&amp;E198</f>
        <v>_</v>
      </c>
      <c r="B198" s="310"/>
      <c r="C198" s="397"/>
      <c r="D198" s="398"/>
      <c r="E198" s="398"/>
      <c r="F198" s="398"/>
      <c r="G198" s="398"/>
      <c r="H198" s="399"/>
      <c r="I198" s="325" t="s">
        <v>40</v>
      </c>
      <c r="J198" s="396"/>
      <c r="K198" s="335"/>
      <c r="L198" s="336"/>
      <c r="M198" s="336"/>
      <c r="N198" s="336"/>
      <c r="O198" s="336"/>
      <c r="P198" s="336"/>
      <c r="Q198" s="337"/>
    </row>
    <row r="199" spans="1:17" ht="19.8" x14ac:dyDescent="0.45">
      <c r="A199" t="str">
        <f t="shared" si="3"/>
        <v>_</v>
      </c>
      <c r="B199" s="310"/>
      <c r="C199" s="302"/>
      <c r="D199" s="303"/>
      <c r="E199" s="303"/>
      <c r="F199" s="303"/>
      <c r="G199" s="303"/>
      <c r="H199" s="303"/>
      <c r="I199" s="10" t="s">
        <v>38</v>
      </c>
      <c r="J199" s="11" t="s">
        <v>39</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36</v>
      </c>
      <c r="J201" s="297" t="s">
        <v>42</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x14ac:dyDescent="0.45">
      <c r="A204" t="str">
        <f t="shared" si="3"/>
        <v>評価の視点_</v>
      </c>
      <c r="B204" s="307"/>
      <c r="C204" s="299" t="s">
        <v>37</v>
      </c>
      <c r="D204" s="300"/>
      <c r="E204" s="300"/>
      <c r="F204" s="300"/>
      <c r="G204" s="300"/>
      <c r="H204" s="300"/>
      <c r="I204" s="300"/>
      <c r="J204" s="301"/>
      <c r="K204" s="344"/>
      <c r="L204" s="345"/>
      <c r="M204" s="345"/>
      <c r="N204" s="345"/>
      <c r="O204" s="345"/>
      <c r="P204" s="345"/>
      <c r="Q204" s="346"/>
    </row>
    <row r="205" spans="1:17" ht="19.8" x14ac:dyDescent="0.45">
      <c r="A205" t="str">
        <f t="shared" si="3"/>
        <v>_</v>
      </c>
      <c r="B205" s="307"/>
      <c r="C205" s="302"/>
      <c r="D205" s="303"/>
      <c r="E205" s="303"/>
      <c r="F205" s="303"/>
      <c r="G205" s="303"/>
      <c r="H205" s="303"/>
      <c r="I205" s="10" t="s">
        <v>38</v>
      </c>
      <c r="J205" s="11" t="s">
        <v>39</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36</v>
      </c>
      <c r="J207" s="317" t="s">
        <v>42</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x14ac:dyDescent="0.45">
      <c r="A210" t="str">
        <f t="shared" si="3"/>
        <v>_</v>
      </c>
      <c r="B210" s="310"/>
      <c r="C210" s="397"/>
      <c r="D210" s="398"/>
      <c r="E210" s="398"/>
      <c r="F210" s="398"/>
      <c r="G210" s="398"/>
      <c r="H210" s="399"/>
      <c r="I210" s="325" t="s">
        <v>40</v>
      </c>
      <c r="J210" s="396"/>
      <c r="K210" s="335"/>
      <c r="L210" s="336"/>
      <c r="M210" s="336"/>
      <c r="N210" s="336"/>
      <c r="O210" s="336"/>
      <c r="P210" s="336"/>
      <c r="Q210" s="337"/>
    </row>
    <row r="211" spans="1:17" ht="19.8" x14ac:dyDescent="0.45">
      <c r="A211" t="str">
        <f t="shared" si="3"/>
        <v>_</v>
      </c>
      <c r="B211" s="310"/>
      <c r="C211" s="302"/>
      <c r="D211" s="303"/>
      <c r="E211" s="303"/>
      <c r="F211" s="303"/>
      <c r="G211" s="303"/>
      <c r="H211" s="303"/>
      <c r="I211" s="10" t="s">
        <v>38</v>
      </c>
      <c r="J211" s="11" t="s">
        <v>39</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36</v>
      </c>
      <c r="J213" s="297" t="s">
        <v>42</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x14ac:dyDescent="0.45">
      <c r="A216" t="str">
        <f t="shared" si="3"/>
        <v>評価の視点_</v>
      </c>
      <c r="B216" s="307"/>
      <c r="C216" s="299" t="s">
        <v>37</v>
      </c>
      <c r="D216" s="300"/>
      <c r="E216" s="300"/>
      <c r="F216" s="300"/>
      <c r="G216" s="300"/>
      <c r="H216" s="300"/>
      <c r="I216" s="300"/>
      <c r="J216" s="301"/>
      <c r="K216" s="344"/>
      <c r="L216" s="345"/>
      <c r="M216" s="345"/>
      <c r="N216" s="345"/>
      <c r="O216" s="345"/>
      <c r="P216" s="345"/>
      <c r="Q216" s="346"/>
    </row>
    <row r="217" spans="1:17" ht="19.8" x14ac:dyDescent="0.45">
      <c r="A217" t="str">
        <f t="shared" si="3"/>
        <v>_</v>
      </c>
      <c r="B217" s="307"/>
      <c r="C217" s="302"/>
      <c r="D217" s="303"/>
      <c r="E217" s="303"/>
      <c r="F217" s="303"/>
      <c r="G217" s="303"/>
      <c r="H217" s="303"/>
      <c r="I217" s="10" t="s">
        <v>38</v>
      </c>
      <c r="J217" s="11" t="s">
        <v>39</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36</v>
      </c>
      <c r="J219" s="317" t="s">
        <v>42</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x14ac:dyDescent="0.45">
      <c r="A222" t="str">
        <f t="shared" si="3"/>
        <v>_</v>
      </c>
      <c r="B222" s="310"/>
      <c r="C222" s="397"/>
      <c r="D222" s="398"/>
      <c r="E222" s="398"/>
      <c r="F222" s="398"/>
      <c r="G222" s="398"/>
      <c r="H222" s="399"/>
      <c r="I222" s="325" t="s">
        <v>40</v>
      </c>
      <c r="J222" s="396"/>
      <c r="K222" s="335"/>
      <c r="L222" s="336"/>
      <c r="M222" s="336"/>
      <c r="N222" s="336"/>
      <c r="O222" s="336"/>
      <c r="P222" s="336"/>
      <c r="Q222" s="337"/>
    </row>
    <row r="223" spans="1:17" ht="19.8" x14ac:dyDescent="0.45">
      <c r="A223" t="str">
        <f t="shared" si="3"/>
        <v>_</v>
      </c>
      <c r="B223" s="310"/>
      <c r="C223" s="302"/>
      <c r="D223" s="303"/>
      <c r="E223" s="303"/>
      <c r="F223" s="303"/>
      <c r="G223" s="303"/>
      <c r="H223" s="303"/>
      <c r="I223" s="10" t="s">
        <v>38</v>
      </c>
      <c r="J223" s="11" t="s">
        <v>39</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36</v>
      </c>
      <c r="J225" s="297" t="s">
        <v>42</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x14ac:dyDescent="0.45">
      <c r="A228" t="str">
        <f t="shared" si="3"/>
        <v>評価の視点_</v>
      </c>
      <c r="B228" s="307"/>
      <c r="C228" s="299" t="s">
        <v>37</v>
      </c>
      <c r="D228" s="300"/>
      <c r="E228" s="300"/>
      <c r="F228" s="300"/>
      <c r="G228" s="300"/>
      <c r="H228" s="300"/>
      <c r="I228" s="300"/>
      <c r="J228" s="301"/>
      <c r="K228" s="344"/>
      <c r="L228" s="345"/>
      <c r="M228" s="345"/>
      <c r="N228" s="345"/>
      <c r="O228" s="345"/>
      <c r="P228" s="345"/>
      <c r="Q228" s="346"/>
    </row>
    <row r="229" spans="1:17" ht="19.8" x14ac:dyDescent="0.45">
      <c r="A229" t="str">
        <f t="shared" si="3"/>
        <v>_</v>
      </c>
      <c r="B229" s="307"/>
      <c r="C229" s="302"/>
      <c r="D229" s="303"/>
      <c r="E229" s="303"/>
      <c r="F229" s="303"/>
      <c r="G229" s="303"/>
      <c r="H229" s="303"/>
      <c r="I229" s="10" t="s">
        <v>38</v>
      </c>
      <c r="J229" s="11" t="s">
        <v>39</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36</v>
      </c>
      <c r="J231" s="317" t="s">
        <v>42</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x14ac:dyDescent="0.45">
      <c r="A234" t="str">
        <f t="shared" si="3"/>
        <v>_</v>
      </c>
      <c r="B234" s="310"/>
      <c r="C234" s="397"/>
      <c r="D234" s="398"/>
      <c r="E234" s="398"/>
      <c r="F234" s="398"/>
      <c r="G234" s="398"/>
      <c r="H234" s="399"/>
      <c r="I234" s="325" t="s">
        <v>40</v>
      </c>
      <c r="J234" s="396"/>
      <c r="K234" s="335"/>
      <c r="L234" s="336"/>
      <c r="M234" s="336"/>
      <c r="N234" s="336"/>
      <c r="O234" s="336"/>
      <c r="P234" s="336"/>
      <c r="Q234" s="337"/>
    </row>
    <row r="235" spans="1:17" ht="19.8" x14ac:dyDescent="0.45">
      <c r="A235" t="str">
        <f t="shared" si="3"/>
        <v>_</v>
      </c>
      <c r="B235" s="310"/>
      <c r="C235" s="302"/>
      <c r="D235" s="303"/>
      <c r="E235" s="303"/>
      <c r="F235" s="303"/>
      <c r="G235" s="303"/>
      <c r="H235" s="303"/>
      <c r="I235" s="10" t="s">
        <v>38</v>
      </c>
      <c r="J235" s="11" t="s">
        <v>39</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36</v>
      </c>
      <c r="J237" s="297" t="s">
        <v>42</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x14ac:dyDescent="0.45">
      <c r="A240" t="str">
        <f t="shared" si="3"/>
        <v>評価の視点_</v>
      </c>
      <c r="B240" s="307"/>
      <c r="C240" s="299" t="s">
        <v>37</v>
      </c>
      <c r="D240" s="300"/>
      <c r="E240" s="300"/>
      <c r="F240" s="300"/>
      <c r="G240" s="300"/>
      <c r="H240" s="300"/>
      <c r="I240" s="300"/>
      <c r="J240" s="301"/>
      <c r="K240" s="344"/>
      <c r="L240" s="345"/>
      <c r="M240" s="345"/>
      <c r="N240" s="345"/>
      <c r="O240" s="345"/>
      <c r="P240" s="345"/>
      <c r="Q240" s="346"/>
    </row>
    <row r="241" spans="1:17" ht="19.8" x14ac:dyDescent="0.45">
      <c r="A241" t="str">
        <f t="shared" si="3"/>
        <v>_</v>
      </c>
      <c r="B241" s="307"/>
      <c r="C241" s="302"/>
      <c r="D241" s="303"/>
      <c r="E241" s="303"/>
      <c r="F241" s="303"/>
      <c r="G241" s="303"/>
      <c r="H241" s="303"/>
      <c r="I241" s="10" t="s">
        <v>38</v>
      </c>
      <c r="J241" s="11" t="s">
        <v>39</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36</v>
      </c>
      <c r="J243" s="317" t="s">
        <v>42</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x14ac:dyDescent="0.45">
      <c r="A246" t="str">
        <f t="shared" si="3"/>
        <v>_</v>
      </c>
      <c r="B246" s="310"/>
      <c r="C246" s="397"/>
      <c r="D246" s="398"/>
      <c r="E246" s="398"/>
      <c r="F246" s="398"/>
      <c r="G246" s="398"/>
      <c r="H246" s="399"/>
      <c r="I246" s="325" t="s">
        <v>40</v>
      </c>
      <c r="J246" s="396"/>
      <c r="K246" s="335"/>
      <c r="L246" s="336"/>
      <c r="M246" s="336"/>
      <c r="N246" s="336"/>
      <c r="O246" s="336"/>
      <c r="P246" s="336"/>
      <c r="Q246" s="337"/>
    </row>
    <row r="247" spans="1:17" ht="19.8" x14ac:dyDescent="0.45">
      <c r="A247" t="str">
        <f t="shared" si="3"/>
        <v>_</v>
      </c>
      <c r="B247" s="310"/>
      <c r="C247" s="302"/>
      <c r="D247" s="303"/>
      <c r="E247" s="303"/>
      <c r="F247" s="303"/>
      <c r="G247" s="303"/>
      <c r="H247" s="303"/>
      <c r="I247" s="10" t="s">
        <v>38</v>
      </c>
      <c r="J247" s="11" t="s">
        <v>39</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36</v>
      </c>
      <c r="J249" s="297" t="s">
        <v>42</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x14ac:dyDescent="0.45">
      <c r="A252" t="str">
        <f t="shared" si="3"/>
        <v>評価の視点_</v>
      </c>
      <c r="B252" s="307"/>
      <c r="C252" s="299" t="s">
        <v>37</v>
      </c>
      <c r="D252" s="300"/>
      <c r="E252" s="300"/>
      <c r="F252" s="300"/>
      <c r="G252" s="300"/>
      <c r="H252" s="300"/>
      <c r="I252" s="300"/>
      <c r="J252" s="301"/>
      <c r="K252" s="344"/>
      <c r="L252" s="345"/>
      <c r="M252" s="345"/>
      <c r="N252" s="345"/>
      <c r="O252" s="345"/>
      <c r="P252" s="345"/>
      <c r="Q252" s="346"/>
    </row>
    <row r="253" spans="1:17" ht="19.8" x14ac:dyDescent="0.45">
      <c r="A253" t="str">
        <f t="shared" si="3"/>
        <v>_</v>
      </c>
      <c r="B253" s="307"/>
      <c r="C253" s="302"/>
      <c r="D253" s="303"/>
      <c r="E253" s="303"/>
      <c r="F253" s="303"/>
      <c r="G253" s="303"/>
      <c r="H253" s="303"/>
      <c r="I253" s="10" t="s">
        <v>38</v>
      </c>
      <c r="J253" s="11" t="s">
        <v>39</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36</v>
      </c>
      <c r="J255" s="317" t="s">
        <v>42</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x14ac:dyDescent="0.45">
      <c r="A258" t="str">
        <f t="shared" si="3"/>
        <v>_</v>
      </c>
      <c r="B258" s="310"/>
      <c r="C258" s="397"/>
      <c r="D258" s="398"/>
      <c r="E258" s="398"/>
      <c r="F258" s="398"/>
      <c r="G258" s="398"/>
      <c r="H258" s="399"/>
      <c r="I258" s="325" t="s">
        <v>40</v>
      </c>
      <c r="J258" s="396"/>
      <c r="K258" s="335"/>
      <c r="L258" s="336"/>
      <c r="M258" s="336"/>
      <c r="N258" s="336"/>
      <c r="O258" s="336"/>
      <c r="P258" s="336"/>
      <c r="Q258" s="337"/>
    </row>
    <row r="259" spans="1:17" ht="19.8" x14ac:dyDescent="0.45">
      <c r="A259" t="str">
        <f t="shared" si="3"/>
        <v>_</v>
      </c>
      <c r="B259" s="310"/>
      <c r="C259" s="302"/>
      <c r="D259" s="303"/>
      <c r="E259" s="303"/>
      <c r="F259" s="303"/>
      <c r="G259" s="303"/>
      <c r="H259" s="303"/>
      <c r="I259" s="10" t="s">
        <v>38</v>
      </c>
      <c r="J259" s="11" t="s">
        <v>39</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36</v>
      </c>
      <c r="J261" s="297" t="s">
        <v>42</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x14ac:dyDescent="0.45">
      <c r="A264" t="str">
        <f t="shared" si="4"/>
        <v>評価の視点_</v>
      </c>
      <c r="B264" s="307"/>
      <c r="C264" s="299" t="s">
        <v>37</v>
      </c>
      <c r="D264" s="300"/>
      <c r="E264" s="300"/>
      <c r="F264" s="300"/>
      <c r="G264" s="300"/>
      <c r="H264" s="300"/>
      <c r="I264" s="300"/>
      <c r="J264" s="301"/>
      <c r="K264" s="344"/>
      <c r="L264" s="345"/>
      <c r="M264" s="345"/>
      <c r="N264" s="345"/>
      <c r="O264" s="345"/>
      <c r="P264" s="345"/>
      <c r="Q264" s="346"/>
    </row>
    <row r="265" spans="1:17" ht="19.8" x14ac:dyDescent="0.45">
      <c r="A265" t="str">
        <f t="shared" si="4"/>
        <v>_</v>
      </c>
      <c r="B265" s="307"/>
      <c r="C265" s="302"/>
      <c r="D265" s="303"/>
      <c r="E265" s="303"/>
      <c r="F265" s="303"/>
      <c r="G265" s="303"/>
      <c r="H265" s="303"/>
      <c r="I265" s="10" t="s">
        <v>38</v>
      </c>
      <c r="J265" s="11" t="s">
        <v>39</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36</v>
      </c>
      <c r="J267" s="317" t="s">
        <v>42</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x14ac:dyDescent="0.45">
      <c r="A270" t="str">
        <f t="shared" si="4"/>
        <v>_</v>
      </c>
      <c r="B270" s="310"/>
      <c r="C270" s="397"/>
      <c r="D270" s="398"/>
      <c r="E270" s="398"/>
      <c r="F270" s="398"/>
      <c r="G270" s="398"/>
      <c r="H270" s="399"/>
      <c r="I270" s="325" t="s">
        <v>40</v>
      </c>
      <c r="J270" s="396"/>
      <c r="K270" s="335"/>
      <c r="L270" s="336"/>
      <c r="M270" s="336"/>
      <c r="N270" s="336"/>
      <c r="O270" s="336"/>
      <c r="P270" s="336"/>
      <c r="Q270" s="337"/>
    </row>
    <row r="271" spans="1:17" ht="19.8" x14ac:dyDescent="0.45">
      <c r="A271" t="str">
        <f t="shared" si="4"/>
        <v>_</v>
      </c>
      <c r="B271" s="310"/>
      <c r="C271" s="302"/>
      <c r="D271" s="303"/>
      <c r="E271" s="303"/>
      <c r="F271" s="303"/>
      <c r="G271" s="303"/>
      <c r="H271" s="303"/>
      <c r="I271" s="10" t="s">
        <v>38</v>
      </c>
      <c r="J271" s="11" t="s">
        <v>39</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36</v>
      </c>
      <c r="J273" s="297" t="s">
        <v>42</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x14ac:dyDescent="0.45">
      <c r="A276" t="str">
        <f t="shared" si="4"/>
        <v>評価の視点_</v>
      </c>
      <c r="B276" s="307"/>
      <c r="C276" s="299" t="s">
        <v>37</v>
      </c>
      <c r="D276" s="300"/>
      <c r="E276" s="300"/>
      <c r="F276" s="300"/>
      <c r="G276" s="300"/>
      <c r="H276" s="300"/>
      <c r="I276" s="300"/>
      <c r="J276" s="301"/>
      <c r="K276" s="344"/>
      <c r="L276" s="345"/>
      <c r="M276" s="345"/>
      <c r="N276" s="345"/>
      <c r="O276" s="345"/>
      <c r="P276" s="345"/>
      <c r="Q276" s="346"/>
    </row>
    <row r="277" spans="1:17" ht="19.8" x14ac:dyDescent="0.45">
      <c r="A277" t="str">
        <f t="shared" si="4"/>
        <v>_</v>
      </c>
      <c r="B277" s="307"/>
      <c r="C277" s="302"/>
      <c r="D277" s="303"/>
      <c r="E277" s="303"/>
      <c r="F277" s="303"/>
      <c r="G277" s="303"/>
      <c r="H277" s="303"/>
      <c r="I277" s="10" t="s">
        <v>38</v>
      </c>
      <c r="J277" s="11" t="s">
        <v>39</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36</v>
      </c>
      <c r="J279" s="317" t="s">
        <v>42</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x14ac:dyDescent="0.45">
      <c r="A282" t="str">
        <f t="shared" si="4"/>
        <v>_</v>
      </c>
      <c r="B282" s="310"/>
      <c r="C282" s="397"/>
      <c r="D282" s="398"/>
      <c r="E282" s="398"/>
      <c r="F282" s="398"/>
      <c r="G282" s="398"/>
      <c r="H282" s="399"/>
      <c r="I282" s="325" t="s">
        <v>40</v>
      </c>
      <c r="J282" s="396"/>
      <c r="K282" s="335"/>
      <c r="L282" s="336"/>
      <c r="M282" s="336"/>
      <c r="N282" s="336"/>
      <c r="O282" s="336"/>
      <c r="P282" s="336"/>
      <c r="Q282" s="337"/>
    </row>
    <row r="283" spans="1:17" ht="19.8" x14ac:dyDescent="0.45">
      <c r="A283" t="str">
        <f t="shared" si="4"/>
        <v>_</v>
      </c>
      <c r="B283" s="310"/>
      <c r="C283" s="302"/>
      <c r="D283" s="303"/>
      <c r="E283" s="303"/>
      <c r="F283" s="303"/>
      <c r="G283" s="303"/>
      <c r="H283" s="303"/>
      <c r="I283" s="10" t="s">
        <v>38</v>
      </c>
      <c r="J283" s="11" t="s">
        <v>39</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36</v>
      </c>
      <c r="J285" s="297" t="s">
        <v>42</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x14ac:dyDescent="0.45">
      <c r="A288" t="str">
        <f t="shared" si="4"/>
        <v>評価の視点_</v>
      </c>
      <c r="B288" s="307"/>
      <c r="C288" s="299" t="s">
        <v>37</v>
      </c>
      <c r="D288" s="300"/>
      <c r="E288" s="300"/>
      <c r="F288" s="300"/>
      <c r="G288" s="300"/>
      <c r="H288" s="300"/>
      <c r="I288" s="300"/>
      <c r="J288" s="301"/>
      <c r="K288" s="344"/>
      <c r="L288" s="345"/>
      <c r="M288" s="345"/>
      <c r="N288" s="345"/>
      <c r="O288" s="345"/>
      <c r="P288" s="345"/>
      <c r="Q288" s="346"/>
    </row>
    <row r="289" spans="1:17" ht="19.8" x14ac:dyDescent="0.45">
      <c r="A289" t="str">
        <f t="shared" si="4"/>
        <v>_</v>
      </c>
      <c r="B289" s="307"/>
      <c r="C289" s="302"/>
      <c r="D289" s="303"/>
      <c r="E289" s="303"/>
      <c r="F289" s="303"/>
      <c r="G289" s="303"/>
      <c r="H289" s="303"/>
      <c r="I289" s="10" t="s">
        <v>38</v>
      </c>
      <c r="J289" s="11" t="s">
        <v>39</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36</v>
      </c>
      <c r="J291" s="317" t="s">
        <v>42</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x14ac:dyDescent="0.45">
      <c r="A294" t="str">
        <f t="shared" si="4"/>
        <v>_</v>
      </c>
      <c r="B294" s="310"/>
      <c r="C294" s="397"/>
      <c r="D294" s="398"/>
      <c r="E294" s="398"/>
      <c r="F294" s="398"/>
      <c r="G294" s="398"/>
      <c r="H294" s="399"/>
      <c r="I294" s="325" t="s">
        <v>40</v>
      </c>
      <c r="J294" s="396"/>
      <c r="K294" s="335"/>
      <c r="L294" s="336"/>
      <c r="M294" s="336"/>
      <c r="N294" s="336"/>
      <c r="O294" s="336"/>
      <c r="P294" s="336"/>
      <c r="Q294" s="337"/>
    </row>
    <row r="295" spans="1:17" ht="19.8" x14ac:dyDescent="0.45">
      <c r="A295" t="str">
        <f t="shared" si="4"/>
        <v>_</v>
      </c>
      <c r="B295" s="310"/>
      <c r="C295" s="302"/>
      <c r="D295" s="303"/>
      <c r="E295" s="303"/>
      <c r="F295" s="303"/>
      <c r="G295" s="303"/>
      <c r="H295" s="303"/>
      <c r="I295" s="10" t="s">
        <v>38</v>
      </c>
      <c r="J295" s="11" t="s">
        <v>39</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36</v>
      </c>
      <c r="J297" s="297" t="s">
        <v>42</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x14ac:dyDescent="0.45">
      <c r="A300" t="str">
        <f t="shared" si="4"/>
        <v>評価の視点_</v>
      </c>
      <c r="B300" s="307"/>
      <c r="C300" s="299" t="s">
        <v>37</v>
      </c>
      <c r="D300" s="300"/>
      <c r="E300" s="300"/>
      <c r="F300" s="300"/>
      <c r="G300" s="300"/>
      <c r="H300" s="300"/>
      <c r="I300" s="300"/>
      <c r="J300" s="301"/>
      <c r="K300" s="344"/>
      <c r="L300" s="345"/>
      <c r="M300" s="345"/>
      <c r="N300" s="345"/>
      <c r="O300" s="345"/>
      <c r="P300" s="345"/>
      <c r="Q300" s="346"/>
    </row>
    <row r="301" spans="1:17" ht="19.8" x14ac:dyDescent="0.45">
      <c r="A301" t="str">
        <f t="shared" si="4"/>
        <v>_</v>
      </c>
      <c r="B301" s="307"/>
      <c r="C301" s="302"/>
      <c r="D301" s="303"/>
      <c r="E301" s="303"/>
      <c r="F301" s="303"/>
      <c r="G301" s="303"/>
      <c r="H301" s="303"/>
      <c r="I301" s="10" t="s">
        <v>38</v>
      </c>
      <c r="J301" s="11" t="s">
        <v>39</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36</v>
      </c>
      <c r="J303" s="317" t="s">
        <v>42</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x14ac:dyDescent="0.45">
      <c r="A306" t="str">
        <f t="shared" si="4"/>
        <v>_</v>
      </c>
      <c r="B306" s="310"/>
      <c r="C306" s="397"/>
      <c r="D306" s="398"/>
      <c r="E306" s="398"/>
      <c r="F306" s="398"/>
      <c r="G306" s="398"/>
      <c r="H306" s="399"/>
      <c r="I306" s="325" t="s">
        <v>40</v>
      </c>
      <c r="J306" s="396"/>
      <c r="K306" s="335"/>
      <c r="L306" s="336"/>
      <c r="M306" s="336"/>
      <c r="N306" s="336"/>
      <c r="O306" s="336"/>
      <c r="P306" s="336"/>
      <c r="Q306" s="337"/>
    </row>
    <row r="307" spans="1:17" ht="19.8" x14ac:dyDescent="0.45">
      <c r="A307" t="str">
        <f t="shared" si="4"/>
        <v>_</v>
      </c>
      <c r="B307" s="310"/>
      <c r="C307" s="302"/>
      <c r="D307" s="303"/>
      <c r="E307" s="303"/>
      <c r="F307" s="303"/>
      <c r="G307" s="303"/>
      <c r="H307" s="303"/>
      <c r="I307" s="10" t="s">
        <v>38</v>
      </c>
      <c r="J307" s="11" t="s">
        <v>39</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36</v>
      </c>
      <c r="J309" s="297" t="s">
        <v>42</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x14ac:dyDescent="0.45">
      <c r="A312" t="str">
        <f t="shared" si="4"/>
        <v>評価の視点_</v>
      </c>
      <c r="B312" s="307"/>
      <c r="C312" s="299" t="s">
        <v>37</v>
      </c>
      <c r="D312" s="300"/>
      <c r="E312" s="300"/>
      <c r="F312" s="300"/>
      <c r="G312" s="300"/>
      <c r="H312" s="300"/>
      <c r="I312" s="300"/>
      <c r="J312" s="301"/>
      <c r="K312" s="344"/>
      <c r="L312" s="345"/>
      <c r="M312" s="345"/>
      <c r="N312" s="345"/>
      <c r="O312" s="345"/>
      <c r="P312" s="345"/>
      <c r="Q312" s="346"/>
    </row>
    <row r="313" spans="1:17" ht="19.8" x14ac:dyDescent="0.45">
      <c r="A313" t="str">
        <f t="shared" si="4"/>
        <v>_</v>
      </c>
      <c r="B313" s="307"/>
      <c r="C313" s="302"/>
      <c r="D313" s="303"/>
      <c r="E313" s="303"/>
      <c r="F313" s="303"/>
      <c r="G313" s="303"/>
      <c r="H313" s="303"/>
      <c r="I313" s="10" t="s">
        <v>38</v>
      </c>
      <c r="J313" s="11" t="s">
        <v>39</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36</v>
      </c>
      <c r="J315" s="317" t="s">
        <v>42</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x14ac:dyDescent="0.45">
      <c r="A318" t="str">
        <f t="shared" si="4"/>
        <v>_</v>
      </c>
      <c r="B318" s="310"/>
      <c r="C318" s="397"/>
      <c r="D318" s="398"/>
      <c r="E318" s="398"/>
      <c r="F318" s="398"/>
      <c r="G318" s="398"/>
      <c r="H318" s="399"/>
      <c r="I318" s="325" t="s">
        <v>40</v>
      </c>
      <c r="J318" s="396"/>
      <c r="K318" s="335"/>
      <c r="L318" s="336"/>
      <c r="M318" s="336"/>
      <c r="N318" s="336"/>
      <c r="O318" s="336"/>
      <c r="P318" s="336"/>
      <c r="Q318" s="337"/>
    </row>
    <row r="319" spans="1:17" ht="19.8" x14ac:dyDescent="0.45">
      <c r="A319" t="str">
        <f t="shared" si="4"/>
        <v>_</v>
      </c>
      <c r="B319" s="310"/>
      <c r="C319" s="302"/>
      <c r="D319" s="303"/>
      <c r="E319" s="303"/>
      <c r="F319" s="303"/>
      <c r="G319" s="303"/>
      <c r="H319" s="303"/>
      <c r="I319" s="10" t="s">
        <v>38</v>
      </c>
      <c r="J319" s="11" t="s">
        <v>39</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36</v>
      </c>
      <c r="J321" s="297" t="s">
        <v>42</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x14ac:dyDescent="0.45">
      <c r="A324" t="str">
        <f t="shared" si="4"/>
        <v>評価の視点_</v>
      </c>
      <c r="B324" s="307"/>
      <c r="C324" s="299" t="s">
        <v>37</v>
      </c>
      <c r="D324" s="300"/>
      <c r="E324" s="300"/>
      <c r="F324" s="300"/>
      <c r="G324" s="300"/>
      <c r="H324" s="300"/>
      <c r="I324" s="300"/>
      <c r="J324" s="301"/>
      <c r="K324" s="344"/>
      <c r="L324" s="345"/>
      <c r="M324" s="345"/>
      <c r="N324" s="345"/>
      <c r="O324" s="345"/>
      <c r="P324" s="345"/>
      <c r="Q324" s="346"/>
    </row>
    <row r="325" spans="1:17" ht="19.8" x14ac:dyDescent="0.45">
      <c r="A325" t="str">
        <f t="shared" si="4"/>
        <v>_</v>
      </c>
      <c r="B325" s="307"/>
      <c r="C325" s="302"/>
      <c r="D325" s="303"/>
      <c r="E325" s="303"/>
      <c r="F325" s="303"/>
      <c r="G325" s="303"/>
      <c r="H325" s="303"/>
      <c r="I325" s="10" t="s">
        <v>38</v>
      </c>
      <c r="J325" s="11" t="s">
        <v>39</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36</v>
      </c>
      <c r="J327" s="317" t="s">
        <v>42</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x14ac:dyDescent="0.45">
      <c r="A330" t="str">
        <f t="shared" si="5"/>
        <v>_</v>
      </c>
      <c r="B330" s="310"/>
      <c r="C330" s="397"/>
      <c r="D330" s="398"/>
      <c r="E330" s="398"/>
      <c r="F330" s="398"/>
      <c r="G330" s="398"/>
      <c r="H330" s="399"/>
      <c r="I330" s="325" t="s">
        <v>40</v>
      </c>
      <c r="J330" s="396"/>
      <c r="K330" s="335"/>
      <c r="L330" s="336"/>
      <c r="M330" s="336"/>
      <c r="N330" s="336"/>
      <c r="O330" s="336"/>
      <c r="P330" s="336"/>
      <c r="Q330" s="337"/>
    </row>
    <row r="331" spans="1:17" ht="19.8" x14ac:dyDescent="0.45">
      <c r="A331" t="str">
        <f t="shared" si="5"/>
        <v>_</v>
      </c>
      <c r="B331" s="310"/>
      <c r="C331" s="302"/>
      <c r="D331" s="303"/>
      <c r="E331" s="303"/>
      <c r="F331" s="303"/>
      <c r="G331" s="303"/>
      <c r="H331" s="303"/>
      <c r="I331" s="10" t="s">
        <v>38</v>
      </c>
      <c r="J331" s="11" t="s">
        <v>39</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36</v>
      </c>
      <c r="J333" s="297" t="s">
        <v>42</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x14ac:dyDescent="0.45">
      <c r="A336" t="str">
        <f t="shared" si="5"/>
        <v>評価の視点_</v>
      </c>
      <c r="B336" s="307"/>
      <c r="C336" s="299" t="s">
        <v>37</v>
      </c>
      <c r="D336" s="300"/>
      <c r="E336" s="300"/>
      <c r="F336" s="300"/>
      <c r="G336" s="300"/>
      <c r="H336" s="300"/>
      <c r="I336" s="300"/>
      <c r="J336" s="301"/>
      <c r="K336" s="344"/>
      <c r="L336" s="345"/>
      <c r="M336" s="345"/>
      <c r="N336" s="345"/>
      <c r="O336" s="345"/>
      <c r="P336" s="345"/>
      <c r="Q336" s="346"/>
    </row>
    <row r="337" spans="1:17" ht="19.8" x14ac:dyDescent="0.45">
      <c r="A337" t="str">
        <f t="shared" si="5"/>
        <v>_</v>
      </c>
      <c r="B337" s="307"/>
      <c r="C337" s="302"/>
      <c r="D337" s="303"/>
      <c r="E337" s="303"/>
      <c r="F337" s="303"/>
      <c r="G337" s="303"/>
      <c r="H337" s="303"/>
      <c r="I337" s="10" t="s">
        <v>38</v>
      </c>
      <c r="J337" s="11" t="s">
        <v>39</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36</v>
      </c>
      <c r="J339" s="317" t="s">
        <v>42</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x14ac:dyDescent="0.45">
      <c r="A342" t="str">
        <f t="shared" si="5"/>
        <v>_</v>
      </c>
      <c r="B342" s="310"/>
      <c r="C342" s="397"/>
      <c r="D342" s="398"/>
      <c r="E342" s="398"/>
      <c r="F342" s="398"/>
      <c r="G342" s="398"/>
      <c r="H342" s="399"/>
      <c r="I342" s="325" t="s">
        <v>40</v>
      </c>
      <c r="J342" s="396"/>
      <c r="K342" s="335"/>
      <c r="L342" s="336"/>
      <c r="M342" s="336"/>
      <c r="N342" s="336"/>
      <c r="O342" s="336"/>
      <c r="P342" s="336"/>
      <c r="Q342" s="337"/>
    </row>
    <row r="343" spans="1:17" ht="19.8" x14ac:dyDescent="0.45">
      <c r="A343" t="str">
        <f t="shared" si="5"/>
        <v>_</v>
      </c>
      <c r="B343" s="310"/>
      <c r="C343" s="302"/>
      <c r="D343" s="303"/>
      <c r="E343" s="303"/>
      <c r="F343" s="303"/>
      <c r="G343" s="303"/>
      <c r="H343" s="303"/>
      <c r="I343" s="10" t="s">
        <v>38</v>
      </c>
      <c r="J343" s="11" t="s">
        <v>39</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36</v>
      </c>
      <c r="J345" s="297" t="s">
        <v>42</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x14ac:dyDescent="0.45">
      <c r="A348" t="str">
        <f t="shared" si="5"/>
        <v>評価の視点_</v>
      </c>
      <c r="B348" s="307"/>
      <c r="C348" s="299" t="s">
        <v>37</v>
      </c>
      <c r="D348" s="300"/>
      <c r="E348" s="300"/>
      <c r="F348" s="300"/>
      <c r="G348" s="300"/>
      <c r="H348" s="300"/>
      <c r="I348" s="300"/>
      <c r="J348" s="301"/>
      <c r="K348" s="344"/>
      <c r="L348" s="345"/>
      <c r="M348" s="345"/>
      <c r="N348" s="345"/>
      <c r="O348" s="345"/>
      <c r="P348" s="345"/>
      <c r="Q348" s="346"/>
    </row>
    <row r="349" spans="1:17" ht="19.8" x14ac:dyDescent="0.45">
      <c r="A349" t="str">
        <f t="shared" si="5"/>
        <v>_</v>
      </c>
      <c r="B349" s="307"/>
      <c r="C349" s="302"/>
      <c r="D349" s="303"/>
      <c r="E349" s="303"/>
      <c r="F349" s="303"/>
      <c r="G349" s="303"/>
      <c r="H349" s="303"/>
      <c r="I349" s="10" t="s">
        <v>38</v>
      </c>
      <c r="J349" s="11" t="s">
        <v>39</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36</v>
      </c>
      <c r="J351" s="317" t="s">
        <v>42</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x14ac:dyDescent="0.45">
      <c r="A354" t="str">
        <f t="shared" si="5"/>
        <v>_</v>
      </c>
      <c r="B354" s="310"/>
      <c r="C354" s="397"/>
      <c r="D354" s="398"/>
      <c r="E354" s="398"/>
      <c r="F354" s="398"/>
      <c r="G354" s="398"/>
      <c r="H354" s="399"/>
      <c r="I354" s="325" t="s">
        <v>40</v>
      </c>
      <c r="J354" s="396"/>
      <c r="K354" s="335"/>
      <c r="L354" s="336"/>
      <c r="M354" s="336"/>
      <c r="N354" s="336"/>
      <c r="O354" s="336"/>
      <c r="P354" s="336"/>
      <c r="Q354" s="337"/>
    </row>
    <row r="355" spans="1:17" ht="19.8" x14ac:dyDescent="0.45">
      <c r="A355" t="str">
        <f t="shared" si="5"/>
        <v>_</v>
      </c>
      <c r="B355" s="310"/>
      <c r="C355" s="302"/>
      <c r="D355" s="303"/>
      <c r="E355" s="303"/>
      <c r="F355" s="303"/>
      <c r="G355" s="303"/>
      <c r="H355" s="303"/>
      <c r="I355" s="10" t="s">
        <v>38</v>
      </c>
      <c r="J355" s="11" t="s">
        <v>39</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36</v>
      </c>
      <c r="J357" s="297" t="s">
        <v>42</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x14ac:dyDescent="0.45">
      <c r="A360" t="str">
        <f t="shared" si="5"/>
        <v>評価の視点_</v>
      </c>
      <c r="B360" s="307"/>
      <c r="C360" s="299" t="s">
        <v>37</v>
      </c>
      <c r="D360" s="300"/>
      <c r="E360" s="300"/>
      <c r="F360" s="300"/>
      <c r="G360" s="300"/>
      <c r="H360" s="300"/>
      <c r="I360" s="300"/>
      <c r="J360" s="301"/>
      <c r="K360" s="344"/>
      <c r="L360" s="345"/>
      <c r="M360" s="345"/>
      <c r="N360" s="345"/>
      <c r="O360" s="345"/>
      <c r="P360" s="345"/>
      <c r="Q360" s="346"/>
    </row>
    <row r="361" spans="1:17" ht="19.8" x14ac:dyDescent="0.45">
      <c r="A361" t="str">
        <f t="shared" si="5"/>
        <v>_</v>
      </c>
      <c r="B361" s="307"/>
      <c r="C361" s="302"/>
      <c r="D361" s="303"/>
      <c r="E361" s="303"/>
      <c r="F361" s="303"/>
      <c r="G361" s="303"/>
      <c r="H361" s="303"/>
      <c r="I361" s="10" t="s">
        <v>38</v>
      </c>
      <c r="J361" s="11" t="s">
        <v>39</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511">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5:H355"/>
    <mergeCell ref="C356:H356"/>
    <mergeCell ref="C354:H354"/>
    <mergeCell ref="I354:J354"/>
    <mergeCell ref="B345:B350"/>
    <mergeCell ref="C345:H346"/>
    <mergeCell ref="I345:I346"/>
    <mergeCell ref="J345:J346"/>
    <mergeCell ref="C348:J348"/>
    <mergeCell ref="C349:H349"/>
    <mergeCell ref="C350:H350"/>
    <mergeCell ref="B339:B344"/>
    <mergeCell ref="C339:H340"/>
    <mergeCell ref="I339:I340"/>
    <mergeCell ref="J339:J340"/>
    <mergeCell ref="C343:H343"/>
    <mergeCell ref="C344:H344"/>
    <mergeCell ref="C342:H342"/>
    <mergeCell ref="I342:J342"/>
    <mergeCell ref="B333:B338"/>
    <mergeCell ref="C333:H334"/>
    <mergeCell ref="I333:I334"/>
    <mergeCell ref="J333:J334"/>
    <mergeCell ref="C336:J336"/>
    <mergeCell ref="C337:H337"/>
    <mergeCell ref="C338:H338"/>
    <mergeCell ref="B327:B332"/>
    <mergeCell ref="C327:H328"/>
    <mergeCell ref="I327:I328"/>
    <mergeCell ref="J327:J328"/>
    <mergeCell ref="C331:H331"/>
    <mergeCell ref="C332:H332"/>
    <mergeCell ref="C330:H330"/>
    <mergeCell ref="I330:J330"/>
    <mergeCell ref="B321:B326"/>
    <mergeCell ref="C321:H322"/>
    <mergeCell ref="I321:I322"/>
    <mergeCell ref="J321:J322"/>
    <mergeCell ref="C324:J324"/>
    <mergeCell ref="C325:H325"/>
    <mergeCell ref="C326:H326"/>
    <mergeCell ref="B315:B320"/>
    <mergeCell ref="C315:H316"/>
    <mergeCell ref="I315:I316"/>
    <mergeCell ref="J315:J316"/>
    <mergeCell ref="C319:H319"/>
    <mergeCell ref="C320:H320"/>
    <mergeCell ref="C318:H318"/>
    <mergeCell ref="I318:J318"/>
    <mergeCell ref="B309:B314"/>
    <mergeCell ref="C309:H310"/>
    <mergeCell ref="I309:I310"/>
    <mergeCell ref="J309:J310"/>
    <mergeCell ref="C312:J312"/>
    <mergeCell ref="C313:H313"/>
    <mergeCell ref="C314:H314"/>
    <mergeCell ref="B303:B308"/>
    <mergeCell ref="C303:H304"/>
    <mergeCell ref="I303:I304"/>
    <mergeCell ref="J303:J304"/>
    <mergeCell ref="C307:H307"/>
    <mergeCell ref="C308:H308"/>
    <mergeCell ref="C306:H306"/>
    <mergeCell ref="I306:J306"/>
    <mergeCell ref="B297:B302"/>
    <mergeCell ref="C297:H298"/>
    <mergeCell ref="I297:I298"/>
    <mergeCell ref="J297:J298"/>
    <mergeCell ref="C300:J300"/>
    <mergeCell ref="C301:H301"/>
    <mergeCell ref="C302:H302"/>
    <mergeCell ref="B291:B296"/>
    <mergeCell ref="C291:H292"/>
    <mergeCell ref="I291:I292"/>
    <mergeCell ref="J291:J292"/>
    <mergeCell ref="C295:H295"/>
    <mergeCell ref="C296:H296"/>
    <mergeCell ref="C294:H294"/>
    <mergeCell ref="I294:J294"/>
    <mergeCell ref="B285:B290"/>
    <mergeCell ref="C285:H286"/>
    <mergeCell ref="I285:I286"/>
    <mergeCell ref="J285:J286"/>
    <mergeCell ref="C288:J288"/>
    <mergeCell ref="C289:H289"/>
    <mergeCell ref="C290:H290"/>
    <mergeCell ref="B279:B284"/>
    <mergeCell ref="C279:H280"/>
    <mergeCell ref="I279:I280"/>
    <mergeCell ref="J279:J280"/>
    <mergeCell ref="C283:H283"/>
    <mergeCell ref="C284:H284"/>
    <mergeCell ref="C282:H282"/>
    <mergeCell ref="I282:J282"/>
    <mergeCell ref="B273:B278"/>
    <mergeCell ref="C273:H274"/>
    <mergeCell ref="I273:I274"/>
    <mergeCell ref="J273:J274"/>
    <mergeCell ref="C276:J276"/>
    <mergeCell ref="C277:H277"/>
    <mergeCell ref="C278:H278"/>
    <mergeCell ref="B267:B272"/>
    <mergeCell ref="C267:H268"/>
    <mergeCell ref="I267:I268"/>
    <mergeCell ref="J267:J268"/>
    <mergeCell ref="C271:H271"/>
    <mergeCell ref="C272:H272"/>
    <mergeCell ref="C270:H270"/>
    <mergeCell ref="I270:J270"/>
    <mergeCell ref="B261:B266"/>
    <mergeCell ref="C261:H262"/>
    <mergeCell ref="I261:I262"/>
    <mergeCell ref="J261:J262"/>
    <mergeCell ref="C264:J264"/>
    <mergeCell ref="C265:H265"/>
    <mergeCell ref="C266:H266"/>
    <mergeCell ref="B255:B260"/>
    <mergeCell ref="C255:H256"/>
    <mergeCell ref="I255:I256"/>
    <mergeCell ref="J255:J256"/>
    <mergeCell ref="C259:H259"/>
    <mergeCell ref="C260:H260"/>
    <mergeCell ref="C258:H258"/>
    <mergeCell ref="I258:J258"/>
    <mergeCell ref="B249:B254"/>
    <mergeCell ref="C249:H250"/>
    <mergeCell ref="I249:I250"/>
    <mergeCell ref="J249:J250"/>
    <mergeCell ref="C252:J252"/>
    <mergeCell ref="C253:H253"/>
    <mergeCell ref="C254:H254"/>
    <mergeCell ref="B243:B248"/>
    <mergeCell ref="C243:H244"/>
    <mergeCell ref="I243:I244"/>
    <mergeCell ref="J243:J244"/>
    <mergeCell ref="C247:H247"/>
    <mergeCell ref="C248:H248"/>
    <mergeCell ref="C246:H246"/>
    <mergeCell ref="I246:J246"/>
    <mergeCell ref="B237:B242"/>
    <mergeCell ref="C237:H238"/>
    <mergeCell ref="I237:I238"/>
    <mergeCell ref="J237:J238"/>
    <mergeCell ref="C240:J240"/>
    <mergeCell ref="C241:H241"/>
    <mergeCell ref="C242:H242"/>
    <mergeCell ref="B231:B236"/>
    <mergeCell ref="C231:H232"/>
    <mergeCell ref="I231:I232"/>
    <mergeCell ref="J231:J232"/>
    <mergeCell ref="C235:H235"/>
    <mergeCell ref="C236:H236"/>
    <mergeCell ref="C234:H234"/>
    <mergeCell ref="I234:J234"/>
    <mergeCell ref="B225:B230"/>
    <mergeCell ref="C225:H226"/>
    <mergeCell ref="I225:I226"/>
    <mergeCell ref="J225:J226"/>
    <mergeCell ref="C228:J228"/>
    <mergeCell ref="C229:H229"/>
    <mergeCell ref="C230:H230"/>
    <mergeCell ref="B219:B224"/>
    <mergeCell ref="C219:H220"/>
    <mergeCell ref="I219:I220"/>
    <mergeCell ref="J219:J220"/>
    <mergeCell ref="C223:H223"/>
    <mergeCell ref="C224:H224"/>
    <mergeCell ref="C222:H222"/>
    <mergeCell ref="I222:J222"/>
    <mergeCell ref="B213:B218"/>
    <mergeCell ref="C213:H214"/>
    <mergeCell ref="I213:I214"/>
    <mergeCell ref="J213:J214"/>
    <mergeCell ref="C216:J216"/>
    <mergeCell ref="C217:H217"/>
    <mergeCell ref="C218:H218"/>
    <mergeCell ref="B207:B212"/>
    <mergeCell ref="C207:H208"/>
    <mergeCell ref="I207:I208"/>
    <mergeCell ref="J207:J208"/>
    <mergeCell ref="C211:H211"/>
    <mergeCell ref="C212:H212"/>
    <mergeCell ref="C210:H210"/>
    <mergeCell ref="I210:J210"/>
    <mergeCell ref="B201:B206"/>
    <mergeCell ref="C201:H202"/>
    <mergeCell ref="I201:I202"/>
    <mergeCell ref="J201:J202"/>
    <mergeCell ref="C204:J204"/>
    <mergeCell ref="C205:H205"/>
    <mergeCell ref="C206:H206"/>
    <mergeCell ref="B195:B200"/>
    <mergeCell ref="C195:H196"/>
    <mergeCell ref="I195:I196"/>
    <mergeCell ref="J195:J196"/>
    <mergeCell ref="C199:H199"/>
    <mergeCell ref="C200:H200"/>
    <mergeCell ref="C198:H198"/>
    <mergeCell ref="I198:J198"/>
    <mergeCell ref="B189:B194"/>
    <mergeCell ref="C189:H190"/>
    <mergeCell ref="I189:I190"/>
    <mergeCell ref="J189:J190"/>
    <mergeCell ref="C192:J192"/>
    <mergeCell ref="C193:H193"/>
    <mergeCell ref="C194:H194"/>
    <mergeCell ref="B183:B188"/>
    <mergeCell ref="C183:H184"/>
    <mergeCell ref="I183:I184"/>
    <mergeCell ref="J183:J184"/>
    <mergeCell ref="C187:H187"/>
    <mergeCell ref="C188:H188"/>
    <mergeCell ref="C186:H186"/>
    <mergeCell ref="I186:J186"/>
    <mergeCell ref="B177:B182"/>
    <mergeCell ref="C177:H178"/>
    <mergeCell ref="I177:I178"/>
    <mergeCell ref="J177:J178"/>
    <mergeCell ref="C180:J180"/>
    <mergeCell ref="C181:H181"/>
    <mergeCell ref="C182:H182"/>
    <mergeCell ref="B171:B176"/>
    <mergeCell ref="C171:H172"/>
    <mergeCell ref="I171:I172"/>
    <mergeCell ref="J171:J172"/>
    <mergeCell ref="C175:H175"/>
    <mergeCell ref="C176:H176"/>
    <mergeCell ref="C174:H174"/>
    <mergeCell ref="I174:J174"/>
    <mergeCell ref="B165:B170"/>
    <mergeCell ref="C165:H166"/>
    <mergeCell ref="I165:I166"/>
    <mergeCell ref="J165:J166"/>
    <mergeCell ref="C168:J168"/>
    <mergeCell ref="C169:H169"/>
    <mergeCell ref="C170:H170"/>
    <mergeCell ref="B159:B164"/>
    <mergeCell ref="C159:H160"/>
    <mergeCell ref="I159:I160"/>
    <mergeCell ref="J159:J160"/>
    <mergeCell ref="C163:H163"/>
    <mergeCell ref="C164:H164"/>
    <mergeCell ref="C162:H162"/>
    <mergeCell ref="I162:J162"/>
    <mergeCell ref="B153:B158"/>
    <mergeCell ref="C153:H154"/>
    <mergeCell ref="I153:I154"/>
    <mergeCell ref="J153:J154"/>
    <mergeCell ref="C156:J156"/>
    <mergeCell ref="C157:H157"/>
    <mergeCell ref="C158:H158"/>
    <mergeCell ref="B147:B152"/>
    <mergeCell ref="C147:H148"/>
    <mergeCell ref="I147:I148"/>
    <mergeCell ref="J147:J148"/>
    <mergeCell ref="C151:H151"/>
    <mergeCell ref="C152:H152"/>
    <mergeCell ref="C150:H150"/>
    <mergeCell ref="I150:J150"/>
    <mergeCell ref="B141:B146"/>
    <mergeCell ref="C141:H142"/>
    <mergeCell ref="I141:I142"/>
    <mergeCell ref="J141:J142"/>
    <mergeCell ref="C144:J144"/>
    <mergeCell ref="C145:H145"/>
    <mergeCell ref="C146:H146"/>
    <mergeCell ref="B135:B140"/>
    <mergeCell ref="C135:H136"/>
    <mergeCell ref="I135:I136"/>
    <mergeCell ref="J135:J136"/>
    <mergeCell ref="C139:H139"/>
    <mergeCell ref="C140:H140"/>
    <mergeCell ref="C138:H138"/>
    <mergeCell ref="I138:J138"/>
    <mergeCell ref="B129:B134"/>
    <mergeCell ref="C129:H130"/>
    <mergeCell ref="I129:I130"/>
    <mergeCell ref="J129:J130"/>
    <mergeCell ref="C132:J132"/>
    <mergeCell ref="C133:H133"/>
    <mergeCell ref="C134:H134"/>
    <mergeCell ref="B123:B128"/>
    <mergeCell ref="C123:H124"/>
    <mergeCell ref="I123:I124"/>
    <mergeCell ref="J123:J124"/>
    <mergeCell ref="C127:H127"/>
    <mergeCell ref="C128:H128"/>
    <mergeCell ref="C126:H126"/>
    <mergeCell ref="I126:J126"/>
    <mergeCell ref="B117:B122"/>
    <mergeCell ref="C117:H118"/>
    <mergeCell ref="I117:I118"/>
    <mergeCell ref="J117:J118"/>
    <mergeCell ref="C120:J120"/>
    <mergeCell ref="C121:H121"/>
    <mergeCell ref="C122:H122"/>
    <mergeCell ref="B111:B116"/>
    <mergeCell ref="C111:H112"/>
    <mergeCell ref="I111:I112"/>
    <mergeCell ref="J111:J112"/>
    <mergeCell ref="C115:H115"/>
    <mergeCell ref="C116:H116"/>
    <mergeCell ref="C114:H114"/>
    <mergeCell ref="I114:J114"/>
    <mergeCell ref="B105:B110"/>
    <mergeCell ref="C105:H106"/>
    <mergeCell ref="I105:I106"/>
    <mergeCell ref="J105:J106"/>
    <mergeCell ref="C108:J108"/>
    <mergeCell ref="C109:H109"/>
    <mergeCell ref="C110:H110"/>
    <mergeCell ref="B99:B104"/>
    <mergeCell ref="C99:H100"/>
    <mergeCell ref="I99:I100"/>
    <mergeCell ref="J99:J100"/>
    <mergeCell ref="C103:H103"/>
    <mergeCell ref="C104:H104"/>
    <mergeCell ref="C102:H102"/>
    <mergeCell ref="I102:J102"/>
    <mergeCell ref="B93:B98"/>
    <mergeCell ref="C93:H94"/>
    <mergeCell ref="I93:I94"/>
    <mergeCell ref="J93:J94"/>
    <mergeCell ref="C96:J96"/>
    <mergeCell ref="C97:H97"/>
    <mergeCell ref="C98:H98"/>
    <mergeCell ref="B87:B92"/>
    <mergeCell ref="C87:H88"/>
    <mergeCell ref="I87:I88"/>
    <mergeCell ref="J87:J88"/>
    <mergeCell ref="C91:H91"/>
    <mergeCell ref="C92:H92"/>
    <mergeCell ref="C90:H90"/>
    <mergeCell ref="I90:J90"/>
    <mergeCell ref="B81:B86"/>
    <mergeCell ref="C81:H82"/>
    <mergeCell ref="I81:I82"/>
    <mergeCell ref="J81:J82"/>
    <mergeCell ref="C84:J84"/>
    <mergeCell ref="C85:H85"/>
    <mergeCell ref="C86:H86"/>
    <mergeCell ref="B75:B80"/>
    <mergeCell ref="C75:H76"/>
    <mergeCell ref="I75:I76"/>
    <mergeCell ref="J75:J76"/>
    <mergeCell ref="C79:H79"/>
    <mergeCell ref="C80:H80"/>
    <mergeCell ref="C78:H78"/>
    <mergeCell ref="I78:J78"/>
    <mergeCell ref="B69:B74"/>
    <mergeCell ref="C69:H70"/>
    <mergeCell ref="I69:I70"/>
    <mergeCell ref="J69:J70"/>
    <mergeCell ref="C72:J72"/>
    <mergeCell ref="C73:H73"/>
    <mergeCell ref="C74:H74"/>
    <mergeCell ref="B63:B68"/>
    <mergeCell ref="C63:H64"/>
    <mergeCell ref="I63:I64"/>
    <mergeCell ref="J63:J64"/>
    <mergeCell ref="C67:H67"/>
    <mergeCell ref="C68:H68"/>
    <mergeCell ref="C66:H66"/>
    <mergeCell ref="I66:J66"/>
    <mergeCell ref="B57:B62"/>
    <mergeCell ref="C57:H58"/>
    <mergeCell ref="I57:I58"/>
    <mergeCell ref="J57:J58"/>
    <mergeCell ref="C60:J60"/>
    <mergeCell ref="C61:H61"/>
    <mergeCell ref="C62:H62"/>
    <mergeCell ref="B51:B56"/>
    <mergeCell ref="C51:H52"/>
    <mergeCell ref="I51:I52"/>
    <mergeCell ref="J51:J52"/>
    <mergeCell ref="C55:H55"/>
    <mergeCell ref="C56:H56"/>
    <mergeCell ref="C54:H54"/>
    <mergeCell ref="I54:J54"/>
    <mergeCell ref="B45:B50"/>
    <mergeCell ref="C45:H46"/>
    <mergeCell ref="I45:I46"/>
    <mergeCell ref="J45:J46"/>
    <mergeCell ref="C48:J48"/>
    <mergeCell ref="C49:H49"/>
    <mergeCell ref="C50:H50"/>
    <mergeCell ref="B39:B44"/>
    <mergeCell ref="C39:H40"/>
    <mergeCell ref="I39:I40"/>
    <mergeCell ref="J39:J40"/>
    <mergeCell ref="C43:H43"/>
    <mergeCell ref="C44:H44"/>
    <mergeCell ref="C42:H42"/>
    <mergeCell ref="I42:J42"/>
    <mergeCell ref="B33:B38"/>
    <mergeCell ref="C33:H34"/>
    <mergeCell ref="I33:I34"/>
    <mergeCell ref="J33:J34"/>
    <mergeCell ref="C36:J36"/>
    <mergeCell ref="C37:H37"/>
    <mergeCell ref="C38:H38"/>
    <mergeCell ref="B27:B32"/>
    <mergeCell ref="C27:H28"/>
    <mergeCell ref="I27:I28"/>
    <mergeCell ref="J27:J28"/>
    <mergeCell ref="C30:H30"/>
    <mergeCell ref="I30:J30"/>
    <mergeCell ref="C31:H32"/>
    <mergeCell ref="B21:B26"/>
    <mergeCell ref="C21:H22"/>
    <mergeCell ref="I21:I22"/>
    <mergeCell ref="J21:J22"/>
    <mergeCell ref="B15:B20"/>
    <mergeCell ref="C15:H16"/>
    <mergeCell ref="I15:I16"/>
    <mergeCell ref="J15:J16"/>
    <mergeCell ref="C18:H18"/>
    <mergeCell ref="I18:J18"/>
    <mergeCell ref="C24:H24"/>
    <mergeCell ref="I24:J24"/>
    <mergeCell ref="C19:H20"/>
    <mergeCell ref="C25:H26"/>
    <mergeCell ref="B9:B14"/>
    <mergeCell ref="C9:H10"/>
    <mergeCell ref="I9:I10"/>
    <mergeCell ref="J9:J10"/>
    <mergeCell ref="B1:H2"/>
    <mergeCell ref="I1:I2"/>
    <mergeCell ref="J1:J2"/>
    <mergeCell ref="B3:B8"/>
    <mergeCell ref="C3:H4"/>
    <mergeCell ref="I3:I4"/>
    <mergeCell ref="J3:J4"/>
    <mergeCell ref="I6:J6"/>
    <mergeCell ref="C6:H6"/>
    <mergeCell ref="C12:H12"/>
    <mergeCell ref="I12:J12"/>
    <mergeCell ref="C7:H8"/>
    <mergeCell ref="C13:H14"/>
  </mergeCells>
  <phoneticPr fontId="1"/>
  <dataValidations count="3">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00000000-0002-0000-0D00-000000000000}">
      <formula1>"４,５,６,７,８,９,10,11,12,１,２,３　,"</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00000000-0002-0000-0D00-000001000000}">
      <formula1>"１,２,３,４,５"</formula1>
    </dataValidation>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00000000-0002-0000-0D00-000002000000}">
      <formula1>"１,２,３,４,５,６,７,８,９,10,11,12,13,14,15,16,17,18,19,20,21,22,23,24,25"</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DDDDFF"/>
  </sheetPr>
  <dimension ref="A1:Q362"/>
  <sheetViews>
    <sheetView topLeftCell="B1" zoomScale="70" zoomScaleNormal="70" zoomScaleSheetLayoutView="70" workbookViewId="0">
      <selection activeCell="I11" sqref="I11"/>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411" t="s">
        <v>57</v>
      </c>
      <c r="J1" s="413" t="s">
        <v>45</v>
      </c>
      <c r="K1" s="350" t="s">
        <v>86</v>
      </c>
      <c r="L1" s="351"/>
      <c r="M1" s="351"/>
      <c r="N1" s="351"/>
      <c r="O1" s="351"/>
      <c r="P1" s="351"/>
      <c r="Q1" s="352"/>
    </row>
    <row r="2" spans="1:17" ht="19.2" customHeight="1" thickBot="1" x14ac:dyDescent="0.5">
      <c r="A2" t="s">
        <v>23</v>
      </c>
      <c r="B2" s="324"/>
      <c r="C2" s="324"/>
      <c r="D2" s="324"/>
      <c r="E2" s="324"/>
      <c r="F2" s="324"/>
      <c r="G2" s="324"/>
      <c r="H2" s="324"/>
      <c r="I2" s="412"/>
      <c r="J2" s="414"/>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7117CBC2-BD64-4887-AE1A-320349D9288F}">
      <formula1>"１,２,３,４,５,６,７,８,９,10,11,12,13,14,15,16,17,18,19,20,21,22,23,24,25"</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85156E5E-08A2-4C8C-993D-C5287FEEE806}">
      <formula1>"１,２,３,４,５"</formula1>
    </dataValidation>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EF4A5C39-F2F3-41E0-8050-6345852CEBF2}">
      <formula1>"４,５,６,７,８,９,10,11,12,１,２,３　,"</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EEFEA8"/>
  </sheetPr>
  <dimension ref="A1:Q362"/>
  <sheetViews>
    <sheetView topLeftCell="B1" zoomScale="70" zoomScaleNormal="70" zoomScaleSheetLayoutView="70" workbookViewId="0">
      <selection activeCell="B3" sqref="B3:Q362"/>
    </sheetView>
  </sheetViews>
  <sheetFormatPr defaultRowHeight="18" x14ac:dyDescent="0.45"/>
  <cols>
    <col min="1" max="1" width="4.19921875" hidden="1" customWidth="1"/>
    <col min="2" max="2" width="5.09765625" customWidth="1"/>
    <col min="3" max="8" width="10" customWidth="1"/>
    <col min="9" max="10" width="60" customWidth="1"/>
  </cols>
  <sheetData>
    <row r="1" spans="1:17" ht="19.2" customHeight="1" x14ac:dyDescent="0.45">
      <c r="B1" s="322" t="str">
        <f>HYPERLINK(TUT!B3)</f>
        <v>●●●立●●●中学校第●学年</v>
      </c>
      <c r="C1" s="323"/>
      <c r="D1" s="323"/>
      <c r="E1" s="323"/>
      <c r="F1" s="323"/>
      <c r="G1" s="323"/>
      <c r="H1" s="323"/>
      <c r="I1" s="415" t="s">
        <v>58</v>
      </c>
      <c r="J1" s="417" t="s">
        <v>48</v>
      </c>
      <c r="K1" s="350" t="s">
        <v>86</v>
      </c>
      <c r="L1" s="351"/>
      <c r="M1" s="351"/>
      <c r="N1" s="351"/>
      <c r="O1" s="351"/>
      <c r="P1" s="351"/>
      <c r="Q1" s="352"/>
    </row>
    <row r="2" spans="1:17" ht="19.2" customHeight="1" thickBot="1" x14ac:dyDescent="0.5">
      <c r="A2" t="s">
        <v>23</v>
      </c>
      <c r="B2" s="324"/>
      <c r="C2" s="324"/>
      <c r="D2" s="324"/>
      <c r="E2" s="324"/>
      <c r="F2" s="324"/>
      <c r="G2" s="324"/>
      <c r="H2" s="324"/>
      <c r="I2" s="416"/>
      <c r="J2" s="418"/>
      <c r="K2" s="353"/>
      <c r="L2" s="354"/>
      <c r="M2" s="354"/>
      <c r="N2" s="354"/>
      <c r="O2" s="354"/>
      <c r="P2" s="354"/>
      <c r="Q2" s="355"/>
    </row>
    <row r="3" spans="1:17" ht="9" customHeight="1" x14ac:dyDescent="0.45">
      <c r="B3" s="309">
        <v>1</v>
      </c>
      <c r="C3" s="289" t="s">
        <v>14</v>
      </c>
      <c r="D3" s="290"/>
      <c r="E3" s="290"/>
      <c r="F3" s="290"/>
      <c r="G3" s="290"/>
      <c r="H3" s="291"/>
      <c r="I3" s="315" t="s">
        <v>9</v>
      </c>
      <c r="J3" s="326" t="s">
        <v>10</v>
      </c>
      <c r="K3" s="332"/>
      <c r="L3" s="333"/>
      <c r="M3" s="333"/>
      <c r="N3" s="333"/>
      <c r="O3" s="333"/>
      <c r="P3" s="333"/>
      <c r="Q3" s="334"/>
    </row>
    <row r="4" spans="1:17" ht="9" customHeight="1" x14ac:dyDescent="0.45">
      <c r="B4" s="310"/>
      <c r="C4" s="292"/>
      <c r="D4" s="293"/>
      <c r="E4" s="293"/>
      <c r="F4" s="293"/>
      <c r="G4" s="293"/>
      <c r="H4" s="294"/>
      <c r="I4" s="316"/>
      <c r="J4" s="327"/>
      <c r="K4" s="335"/>
      <c r="L4" s="336"/>
      <c r="M4" s="336"/>
      <c r="N4" s="336"/>
      <c r="O4" s="336"/>
      <c r="P4" s="336"/>
      <c r="Q4" s="337"/>
    </row>
    <row r="5" spans="1:17" ht="28.2" customHeight="1" x14ac:dyDescent="0.7">
      <c r="A5" t="str">
        <f>C5&amp;"_"&amp;E5</f>
        <v>_</v>
      </c>
      <c r="B5" s="310"/>
      <c r="C5" s="8"/>
      <c r="D5" s="1" t="s">
        <v>8</v>
      </c>
      <c r="E5" s="9"/>
      <c r="F5" s="1" t="s">
        <v>12</v>
      </c>
      <c r="G5" s="9"/>
      <c r="H5" s="2" t="s">
        <v>15</v>
      </c>
      <c r="I5" s="6"/>
      <c r="J5" s="21"/>
      <c r="K5" s="335"/>
      <c r="L5" s="336"/>
      <c r="M5" s="336"/>
      <c r="N5" s="336"/>
      <c r="O5" s="336"/>
      <c r="P5" s="336"/>
      <c r="Q5" s="337"/>
    </row>
    <row r="6" spans="1:17" ht="18" customHeight="1" x14ac:dyDescent="0.45">
      <c r="A6" t="str">
        <f t="shared" ref="A6:A69" si="0">C6&amp;"_"&amp;E6</f>
        <v>評価規準_</v>
      </c>
      <c r="B6" s="310"/>
      <c r="C6" s="319" t="s">
        <v>11</v>
      </c>
      <c r="D6" s="320"/>
      <c r="E6" s="320"/>
      <c r="F6" s="320"/>
      <c r="G6" s="320"/>
      <c r="H6" s="320"/>
      <c r="I6" s="320"/>
      <c r="J6" s="325"/>
      <c r="K6" s="335"/>
      <c r="L6" s="336"/>
      <c r="M6" s="336"/>
      <c r="N6" s="336"/>
      <c r="O6" s="336"/>
      <c r="P6" s="336"/>
      <c r="Q6" s="337"/>
    </row>
    <row r="7" spans="1:17" s="7" customFormat="1" ht="18" customHeight="1" x14ac:dyDescent="0.45">
      <c r="A7" t="str">
        <f t="shared" si="0"/>
        <v>知識・技能_</v>
      </c>
      <c r="B7" s="310"/>
      <c r="C7" s="302" t="s">
        <v>247</v>
      </c>
      <c r="D7" s="303"/>
      <c r="E7" s="303"/>
      <c r="F7" s="303"/>
      <c r="G7" s="303"/>
      <c r="H7" s="303"/>
      <c r="I7" s="10" t="s">
        <v>248</v>
      </c>
      <c r="J7" s="22" t="s">
        <v>13</v>
      </c>
      <c r="K7" s="335"/>
      <c r="L7" s="336"/>
      <c r="M7" s="336"/>
      <c r="N7" s="336"/>
      <c r="O7" s="336"/>
      <c r="P7" s="336"/>
      <c r="Q7" s="337"/>
    </row>
    <row r="8" spans="1:17" ht="75.599999999999994" customHeight="1" thickBot="1" x14ac:dyDescent="0.5">
      <c r="A8" t="str">
        <f t="shared" si="0"/>
        <v>_</v>
      </c>
      <c r="B8" s="311"/>
      <c r="C8" s="304"/>
      <c r="D8" s="305"/>
      <c r="E8" s="305"/>
      <c r="F8" s="305"/>
      <c r="G8" s="305"/>
      <c r="H8" s="305"/>
      <c r="I8" s="4"/>
      <c r="J8" s="23"/>
      <c r="K8" s="338"/>
      <c r="L8" s="339"/>
      <c r="M8" s="339"/>
      <c r="N8" s="339"/>
      <c r="O8" s="339"/>
      <c r="P8" s="339"/>
      <c r="Q8" s="340"/>
    </row>
    <row r="9" spans="1:17" ht="9" customHeight="1" x14ac:dyDescent="0.45">
      <c r="A9" t="str">
        <f t="shared" si="0"/>
        <v>　　▼実施開始月　　　　▼実施開始の週　　　　　▼総授業時数_</v>
      </c>
      <c r="B9" s="306">
        <v>2</v>
      </c>
      <c r="C9" s="289" t="s">
        <v>14</v>
      </c>
      <c r="D9" s="290"/>
      <c r="E9" s="290"/>
      <c r="F9" s="290"/>
      <c r="G9" s="290"/>
      <c r="H9" s="291"/>
      <c r="I9" s="295" t="s">
        <v>9</v>
      </c>
      <c r="J9" s="297" t="s">
        <v>10</v>
      </c>
      <c r="K9" s="341"/>
      <c r="L9" s="342"/>
      <c r="M9" s="342"/>
      <c r="N9" s="342"/>
      <c r="O9" s="342"/>
      <c r="P9" s="342"/>
      <c r="Q9" s="343"/>
    </row>
    <row r="10" spans="1:17" ht="9" customHeight="1" x14ac:dyDescent="0.45">
      <c r="A10" t="str">
        <f t="shared" si="0"/>
        <v>_</v>
      </c>
      <c r="B10" s="307"/>
      <c r="C10" s="292"/>
      <c r="D10" s="293"/>
      <c r="E10" s="293"/>
      <c r="F10" s="293"/>
      <c r="G10" s="293"/>
      <c r="H10" s="294"/>
      <c r="I10" s="296"/>
      <c r="J10" s="298"/>
      <c r="K10" s="344"/>
      <c r="L10" s="345"/>
      <c r="M10" s="345"/>
      <c r="N10" s="345"/>
      <c r="O10" s="345"/>
      <c r="P10" s="345"/>
      <c r="Q10" s="346"/>
    </row>
    <row r="11" spans="1:17" ht="28.2" customHeight="1" x14ac:dyDescent="0.7">
      <c r="A11" t="str">
        <f t="shared" si="0"/>
        <v>_</v>
      </c>
      <c r="B11" s="307"/>
      <c r="C11" s="8"/>
      <c r="D11" s="1" t="s">
        <v>8</v>
      </c>
      <c r="E11" s="9"/>
      <c r="F11" s="1" t="s">
        <v>12</v>
      </c>
      <c r="G11" s="9"/>
      <c r="H11" s="2" t="s">
        <v>15</v>
      </c>
      <c r="I11" s="6"/>
      <c r="J11" s="3"/>
      <c r="K11" s="344"/>
      <c r="L11" s="345"/>
      <c r="M11" s="345"/>
      <c r="N11" s="345"/>
      <c r="O11" s="345"/>
      <c r="P11" s="345"/>
      <c r="Q11" s="346"/>
    </row>
    <row r="12" spans="1:17" ht="18" customHeight="1" x14ac:dyDescent="0.45">
      <c r="A12" t="str">
        <f t="shared" si="0"/>
        <v>評価規準_</v>
      </c>
      <c r="B12" s="307"/>
      <c r="C12" s="299" t="s">
        <v>11</v>
      </c>
      <c r="D12" s="300"/>
      <c r="E12" s="300"/>
      <c r="F12" s="300"/>
      <c r="G12" s="300"/>
      <c r="H12" s="300"/>
      <c r="I12" s="300"/>
      <c r="J12" s="301"/>
      <c r="K12" s="344"/>
      <c r="L12" s="345"/>
      <c r="M12" s="345"/>
      <c r="N12" s="345"/>
      <c r="O12" s="345"/>
      <c r="P12" s="345"/>
      <c r="Q12" s="346"/>
    </row>
    <row r="13" spans="1:17" ht="18" customHeight="1" x14ac:dyDescent="0.45">
      <c r="A13" t="str">
        <f t="shared" si="0"/>
        <v>知識・技能_</v>
      </c>
      <c r="B13" s="307"/>
      <c r="C13" s="302" t="s">
        <v>247</v>
      </c>
      <c r="D13" s="303"/>
      <c r="E13" s="303"/>
      <c r="F13" s="303"/>
      <c r="G13" s="303"/>
      <c r="H13" s="303"/>
      <c r="I13" s="10" t="s">
        <v>248</v>
      </c>
      <c r="J13" s="11" t="s">
        <v>13</v>
      </c>
      <c r="K13" s="344"/>
      <c r="L13" s="345"/>
      <c r="M13" s="345"/>
      <c r="N13" s="345"/>
      <c r="O13" s="345"/>
      <c r="P13" s="345"/>
      <c r="Q13" s="346"/>
    </row>
    <row r="14" spans="1:17" ht="75.599999999999994" customHeight="1" thickBot="1" x14ac:dyDescent="0.5">
      <c r="A14" t="str">
        <f t="shared" si="0"/>
        <v>_</v>
      </c>
      <c r="B14" s="308"/>
      <c r="C14" s="304"/>
      <c r="D14" s="305"/>
      <c r="E14" s="305"/>
      <c r="F14" s="305"/>
      <c r="G14" s="305"/>
      <c r="H14" s="305"/>
      <c r="I14" s="4"/>
      <c r="J14" s="5"/>
      <c r="K14" s="347"/>
      <c r="L14" s="348"/>
      <c r="M14" s="348"/>
      <c r="N14" s="348"/>
      <c r="O14" s="348"/>
      <c r="P14" s="348"/>
      <c r="Q14" s="349"/>
    </row>
    <row r="15" spans="1:17" ht="9" customHeight="1" x14ac:dyDescent="0.45">
      <c r="A15" t="str">
        <f t="shared" si="0"/>
        <v>　　▼実施開始月　　　　▼実施開始の週　　　　　▼総授業時数_</v>
      </c>
      <c r="B15" s="309">
        <v>3</v>
      </c>
      <c r="C15" s="289" t="s">
        <v>14</v>
      </c>
      <c r="D15" s="290"/>
      <c r="E15" s="290"/>
      <c r="F15" s="290"/>
      <c r="G15" s="290"/>
      <c r="H15" s="291"/>
      <c r="I15" s="315" t="s">
        <v>9</v>
      </c>
      <c r="J15" s="317" t="s">
        <v>10</v>
      </c>
      <c r="K15" s="332"/>
      <c r="L15" s="333"/>
      <c r="M15" s="333"/>
      <c r="N15" s="333"/>
      <c r="O15" s="333"/>
      <c r="P15" s="333"/>
      <c r="Q15" s="334"/>
    </row>
    <row r="16" spans="1:17" ht="9" customHeight="1" x14ac:dyDescent="0.45">
      <c r="A16" t="str">
        <f t="shared" si="0"/>
        <v>_</v>
      </c>
      <c r="B16" s="310"/>
      <c r="C16" s="292"/>
      <c r="D16" s="293"/>
      <c r="E16" s="293"/>
      <c r="F16" s="293"/>
      <c r="G16" s="293"/>
      <c r="H16" s="294"/>
      <c r="I16" s="316"/>
      <c r="J16" s="318"/>
      <c r="K16" s="335"/>
      <c r="L16" s="336"/>
      <c r="M16" s="336"/>
      <c r="N16" s="336"/>
      <c r="O16" s="336"/>
      <c r="P16" s="336"/>
      <c r="Q16" s="337"/>
    </row>
    <row r="17" spans="1:17" ht="28.2" customHeight="1" x14ac:dyDescent="0.7">
      <c r="A17" t="str">
        <f t="shared" si="0"/>
        <v>_</v>
      </c>
      <c r="B17" s="310"/>
      <c r="C17" s="8"/>
      <c r="D17" s="1" t="s">
        <v>8</v>
      </c>
      <c r="E17" s="9"/>
      <c r="F17" s="1" t="s">
        <v>12</v>
      </c>
      <c r="G17" s="9"/>
      <c r="H17" s="2" t="s">
        <v>15</v>
      </c>
      <c r="I17" s="6"/>
      <c r="J17" s="3"/>
      <c r="K17" s="335"/>
      <c r="L17" s="336"/>
      <c r="M17" s="336"/>
      <c r="N17" s="336"/>
      <c r="O17" s="336"/>
      <c r="P17" s="336"/>
      <c r="Q17" s="337"/>
    </row>
    <row r="18" spans="1:17" ht="18" customHeight="1" x14ac:dyDescent="0.45">
      <c r="A18" t="str">
        <f t="shared" si="0"/>
        <v>評価規準_</v>
      </c>
      <c r="B18" s="310"/>
      <c r="C18" s="319" t="s">
        <v>11</v>
      </c>
      <c r="D18" s="320"/>
      <c r="E18" s="320"/>
      <c r="F18" s="320"/>
      <c r="G18" s="320"/>
      <c r="H18" s="320"/>
      <c r="I18" s="320"/>
      <c r="J18" s="321"/>
      <c r="K18" s="335"/>
      <c r="L18" s="336"/>
      <c r="M18" s="336"/>
      <c r="N18" s="336"/>
      <c r="O18" s="336"/>
      <c r="P18" s="336"/>
      <c r="Q18" s="337"/>
    </row>
    <row r="19" spans="1:17" ht="19.8" customHeight="1" x14ac:dyDescent="0.45">
      <c r="A19" t="str">
        <f t="shared" si="0"/>
        <v>知識・技能_</v>
      </c>
      <c r="B19" s="310"/>
      <c r="C19" s="302" t="s">
        <v>247</v>
      </c>
      <c r="D19" s="303"/>
      <c r="E19" s="303"/>
      <c r="F19" s="303"/>
      <c r="G19" s="303"/>
      <c r="H19" s="303"/>
      <c r="I19" s="10" t="s">
        <v>248</v>
      </c>
      <c r="J19" s="11" t="s">
        <v>13</v>
      </c>
      <c r="K19" s="335"/>
      <c r="L19" s="336"/>
      <c r="M19" s="336"/>
      <c r="N19" s="336"/>
      <c r="O19" s="336"/>
      <c r="P19" s="336"/>
      <c r="Q19" s="337"/>
    </row>
    <row r="20" spans="1:17" ht="75.599999999999994" customHeight="1" thickBot="1" x14ac:dyDescent="0.5">
      <c r="A20" t="str">
        <f t="shared" si="0"/>
        <v>_</v>
      </c>
      <c r="B20" s="311"/>
      <c r="C20" s="304"/>
      <c r="D20" s="305"/>
      <c r="E20" s="305"/>
      <c r="F20" s="305"/>
      <c r="G20" s="305"/>
      <c r="H20" s="305"/>
      <c r="I20" s="4"/>
      <c r="J20" s="5"/>
      <c r="K20" s="338"/>
      <c r="L20" s="339"/>
      <c r="M20" s="339"/>
      <c r="N20" s="339"/>
      <c r="O20" s="339"/>
      <c r="P20" s="339"/>
      <c r="Q20" s="340"/>
    </row>
    <row r="21" spans="1:17" ht="9" customHeight="1" x14ac:dyDescent="0.45">
      <c r="A21" t="str">
        <f t="shared" si="0"/>
        <v>　　▼実施開始月　　　　▼実施開始の週　　　　　▼総授業時数_</v>
      </c>
      <c r="B21" s="306">
        <v>4</v>
      </c>
      <c r="C21" s="289" t="s">
        <v>14</v>
      </c>
      <c r="D21" s="290"/>
      <c r="E21" s="290"/>
      <c r="F21" s="290"/>
      <c r="G21" s="290"/>
      <c r="H21" s="291"/>
      <c r="I21" s="295" t="s">
        <v>9</v>
      </c>
      <c r="J21" s="297" t="s">
        <v>10</v>
      </c>
      <c r="K21" s="341"/>
      <c r="L21" s="342"/>
      <c r="M21" s="342"/>
      <c r="N21" s="342"/>
      <c r="O21" s="342"/>
      <c r="P21" s="342"/>
      <c r="Q21" s="343"/>
    </row>
    <row r="22" spans="1:17" ht="9" customHeight="1" x14ac:dyDescent="0.45">
      <c r="A22" t="str">
        <f t="shared" si="0"/>
        <v>_</v>
      </c>
      <c r="B22" s="307"/>
      <c r="C22" s="292"/>
      <c r="D22" s="293"/>
      <c r="E22" s="293"/>
      <c r="F22" s="293"/>
      <c r="G22" s="293"/>
      <c r="H22" s="294"/>
      <c r="I22" s="296"/>
      <c r="J22" s="298"/>
      <c r="K22" s="344"/>
      <c r="L22" s="345"/>
      <c r="M22" s="345"/>
      <c r="N22" s="345"/>
      <c r="O22" s="345"/>
      <c r="P22" s="345"/>
      <c r="Q22" s="346"/>
    </row>
    <row r="23" spans="1:17" ht="28.2" customHeight="1" x14ac:dyDescent="0.7">
      <c r="A23" t="str">
        <f t="shared" si="0"/>
        <v>_</v>
      </c>
      <c r="B23" s="307"/>
      <c r="C23" s="8"/>
      <c r="D23" s="1" t="s">
        <v>8</v>
      </c>
      <c r="E23" s="9"/>
      <c r="F23" s="1" t="s">
        <v>12</v>
      </c>
      <c r="G23" s="9"/>
      <c r="H23" s="2" t="s">
        <v>15</v>
      </c>
      <c r="I23" s="6"/>
      <c r="J23" s="3"/>
      <c r="K23" s="344"/>
      <c r="L23" s="345"/>
      <c r="M23" s="345"/>
      <c r="N23" s="345"/>
      <c r="O23" s="345"/>
      <c r="P23" s="345"/>
      <c r="Q23" s="346"/>
    </row>
    <row r="24" spans="1:17" ht="18" customHeight="1" x14ac:dyDescent="0.45">
      <c r="A24" t="str">
        <f t="shared" si="0"/>
        <v>評価規準_</v>
      </c>
      <c r="B24" s="307"/>
      <c r="C24" s="299" t="s">
        <v>11</v>
      </c>
      <c r="D24" s="300"/>
      <c r="E24" s="300"/>
      <c r="F24" s="300"/>
      <c r="G24" s="300"/>
      <c r="H24" s="300"/>
      <c r="I24" s="300"/>
      <c r="J24" s="301"/>
      <c r="K24" s="344"/>
      <c r="L24" s="345"/>
      <c r="M24" s="345"/>
      <c r="N24" s="345"/>
      <c r="O24" s="345"/>
      <c r="P24" s="345"/>
      <c r="Q24" s="346"/>
    </row>
    <row r="25" spans="1:17" ht="19.8" customHeight="1" x14ac:dyDescent="0.45">
      <c r="A25" t="str">
        <f t="shared" si="0"/>
        <v>知識・技能_</v>
      </c>
      <c r="B25" s="307"/>
      <c r="C25" s="302" t="s">
        <v>247</v>
      </c>
      <c r="D25" s="303"/>
      <c r="E25" s="303"/>
      <c r="F25" s="303"/>
      <c r="G25" s="303"/>
      <c r="H25" s="303"/>
      <c r="I25" s="10" t="s">
        <v>248</v>
      </c>
      <c r="J25" s="11" t="s">
        <v>13</v>
      </c>
      <c r="K25" s="344"/>
      <c r="L25" s="345"/>
      <c r="M25" s="345"/>
      <c r="N25" s="345"/>
      <c r="O25" s="345"/>
      <c r="P25" s="345"/>
      <c r="Q25" s="346"/>
    </row>
    <row r="26" spans="1:17" ht="75.599999999999994" customHeight="1" thickBot="1" x14ac:dyDescent="0.5">
      <c r="A26" t="str">
        <f t="shared" si="0"/>
        <v>_</v>
      </c>
      <c r="B26" s="308"/>
      <c r="C26" s="304"/>
      <c r="D26" s="305"/>
      <c r="E26" s="305"/>
      <c r="F26" s="305"/>
      <c r="G26" s="305"/>
      <c r="H26" s="305"/>
      <c r="I26" s="4"/>
      <c r="J26" s="5"/>
      <c r="K26" s="347"/>
      <c r="L26" s="348"/>
      <c r="M26" s="348"/>
      <c r="N26" s="348"/>
      <c r="O26" s="348"/>
      <c r="P26" s="348"/>
      <c r="Q26" s="349"/>
    </row>
    <row r="27" spans="1:17" ht="8.4" customHeight="1" x14ac:dyDescent="0.45">
      <c r="A27" t="str">
        <f t="shared" si="0"/>
        <v>　　▼実施開始月　　　　▼実施開始の週　　　　　▼総授業時数_</v>
      </c>
      <c r="B27" s="309">
        <v>5</v>
      </c>
      <c r="C27" s="289" t="s">
        <v>14</v>
      </c>
      <c r="D27" s="290"/>
      <c r="E27" s="290"/>
      <c r="F27" s="290"/>
      <c r="G27" s="290"/>
      <c r="H27" s="291"/>
      <c r="I27" s="315" t="s">
        <v>9</v>
      </c>
      <c r="J27" s="317" t="s">
        <v>10</v>
      </c>
      <c r="K27" s="332"/>
      <c r="L27" s="333"/>
      <c r="M27" s="333"/>
      <c r="N27" s="333"/>
      <c r="O27" s="333"/>
      <c r="P27" s="333"/>
      <c r="Q27" s="334"/>
    </row>
    <row r="28" spans="1:17" ht="8.4" customHeight="1" x14ac:dyDescent="0.45">
      <c r="A28" t="str">
        <f t="shared" si="0"/>
        <v>_</v>
      </c>
      <c r="B28" s="310"/>
      <c r="C28" s="292"/>
      <c r="D28" s="293"/>
      <c r="E28" s="293"/>
      <c r="F28" s="293"/>
      <c r="G28" s="293"/>
      <c r="H28" s="294"/>
      <c r="I28" s="316"/>
      <c r="J28" s="318"/>
      <c r="K28" s="335"/>
      <c r="L28" s="336"/>
      <c r="M28" s="336"/>
      <c r="N28" s="336"/>
      <c r="O28" s="336"/>
      <c r="P28" s="336"/>
      <c r="Q28" s="337"/>
    </row>
    <row r="29" spans="1:17" ht="28.2" customHeight="1" x14ac:dyDescent="0.7">
      <c r="A29" t="str">
        <f t="shared" si="0"/>
        <v>_</v>
      </c>
      <c r="B29" s="310"/>
      <c r="C29" s="8"/>
      <c r="D29" s="1" t="s">
        <v>8</v>
      </c>
      <c r="E29" s="9"/>
      <c r="F29" s="1" t="s">
        <v>12</v>
      </c>
      <c r="G29" s="9"/>
      <c r="H29" s="2" t="s">
        <v>15</v>
      </c>
      <c r="I29" s="6"/>
      <c r="J29" s="3"/>
      <c r="K29" s="335"/>
      <c r="L29" s="336"/>
      <c r="M29" s="336"/>
      <c r="N29" s="336"/>
      <c r="O29" s="336"/>
      <c r="P29" s="336"/>
      <c r="Q29" s="337"/>
    </row>
    <row r="30" spans="1:17" ht="18" customHeight="1" x14ac:dyDescent="0.45">
      <c r="A30" t="str">
        <f t="shared" si="0"/>
        <v>評価規準_</v>
      </c>
      <c r="B30" s="310"/>
      <c r="C30" s="319" t="s">
        <v>11</v>
      </c>
      <c r="D30" s="320"/>
      <c r="E30" s="320"/>
      <c r="F30" s="320"/>
      <c r="G30" s="320"/>
      <c r="H30" s="320"/>
      <c r="I30" s="320"/>
      <c r="J30" s="321"/>
      <c r="K30" s="335"/>
      <c r="L30" s="336"/>
      <c r="M30" s="336"/>
      <c r="N30" s="336"/>
      <c r="O30" s="336"/>
      <c r="P30" s="336"/>
      <c r="Q30" s="337"/>
    </row>
    <row r="31" spans="1:17" ht="19.8" customHeight="1" x14ac:dyDescent="0.45">
      <c r="A31" t="str">
        <f t="shared" si="0"/>
        <v>知識・技能_</v>
      </c>
      <c r="B31" s="310"/>
      <c r="C31" s="302" t="s">
        <v>247</v>
      </c>
      <c r="D31" s="303"/>
      <c r="E31" s="303"/>
      <c r="F31" s="303"/>
      <c r="G31" s="303"/>
      <c r="H31" s="303"/>
      <c r="I31" s="10" t="s">
        <v>248</v>
      </c>
      <c r="J31" s="11" t="s">
        <v>13</v>
      </c>
      <c r="K31" s="335"/>
      <c r="L31" s="336"/>
      <c r="M31" s="336"/>
      <c r="N31" s="336"/>
      <c r="O31" s="336"/>
      <c r="P31" s="336"/>
      <c r="Q31" s="337"/>
    </row>
    <row r="32" spans="1:17" ht="75.599999999999994" customHeight="1" thickBot="1" x14ac:dyDescent="0.5">
      <c r="A32" t="str">
        <f t="shared" si="0"/>
        <v>_</v>
      </c>
      <c r="B32" s="311"/>
      <c r="C32" s="304"/>
      <c r="D32" s="305"/>
      <c r="E32" s="305"/>
      <c r="F32" s="305"/>
      <c r="G32" s="305"/>
      <c r="H32" s="305"/>
      <c r="I32" s="4"/>
      <c r="J32" s="5"/>
      <c r="K32" s="338"/>
      <c r="L32" s="339"/>
      <c r="M32" s="339"/>
      <c r="N32" s="339"/>
      <c r="O32" s="339"/>
      <c r="P32" s="339"/>
      <c r="Q32" s="340"/>
    </row>
    <row r="33" spans="1:17" ht="9" customHeight="1" x14ac:dyDescent="0.45">
      <c r="A33" t="str">
        <f t="shared" si="0"/>
        <v>　　▼実施開始月　　　　▼実施開始の週　　　　　▼総授業時数_</v>
      </c>
      <c r="B33" s="306">
        <v>6</v>
      </c>
      <c r="C33" s="289" t="s">
        <v>14</v>
      </c>
      <c r="D33" s="290"/>
      <c r="E33" s="290"/>
      <c r="F33" s="290"/>
      <c r="G33" s="290"/>
      <c r="H33" s="291"/>
      <c r="I33" s="295" t="s">
        <v>9</v>
      </c>
      <c r="J33" s="297" t="s">
        <v>10</v>
      </c>
      <c r="K33" s="341"/>
      <c r="L33" s="342"/>
      <c r="M33" s="342"/>
      <c r="N33" s="342"/>
      <c r="O33" s="342"/>
      <c r="P33" s="342"/>
      <c r="Q33" s="343"/>
    </row>
    <row r="34" spans="1:17" ht="9" customHeight="1" x14ac:dyDescent="0.45">
      <c r="A34" t="str">
        <f t="shared" si="0"/>
        <v>_</v>
      </c>
      <c r="B34" s="307"/>
      <c r="C34" s="292"/>
      <c r="D34" s="293"/>
      <c r="E34" s="293"/>
      <c r="F34" s="293"/>
      <c r="G34" s="293"/>
      <c r="H34" s="294"/>
      <c r="I34" s="296"/>
      <c r="J34" s="298"/>
      <c r="K34" s="344"/>
      <c r="L34" s="345"/>
      <c r="M34" s="345"/>
      <c r="N34" s="345"/>
      <c r="O34" s="345"/>
      <c r="P34" s="345"/>
      <c r="Q34" s="346"/>
    </row>
    <row r="35" spans="1:17" ht="28.2" customHeight="1" x14ac:dyDescent="0.7">
      <c r="A35" t="str">
        <f t="shared" si="0"/>
        <v>_</v>
      </c>
      <c r="B35" s="307"/>
      <c r="C35" s="8"/>
      <c r="D35" s="1" t="s">
        <v>8</v>
      </c>
      <c r="E35" s="9"/>
      <c r="F35" s="1" t="s">
        <v>12</v>
      </c>
      <c r="G35" s="9"/>
      <c r="H35" s="2" t="s">
        <v>15</v>
      </c>
      <c r="I35" s="6"/>
      <c r="J35" s="3"/>
      <c r="K35" s="344"/>
      <c r="L35" s="345"/>
      <c r="M35" s="345"/>
      <c r="N35" s="345"/>
      <c r="O35" s="345"/>
      <c r="P35" s="345"/>
      <c r="Q35" s="346"/>
    </row>
    <row r="36" spans="1:17" ht="18" customHeight="1" x14ac:dyDescent="0.45">
      <c r="A36" t="str">
        <f t="shared" si="0"/>
        <v>評価規準_</v>
      </c>
      <c r="B36" s="307"/>
      <c r="C36" s="299" t="s">
        <v>11</v>
      </c>
      <c r="D36" s="300"/>
      <c r="E36" s="300"/>
      <c r="F36" s="300"/>
      <c r="G36" s="300"/>
      <c r="H36" s="300"/>
      <c r="I36" s="300"/>
      <c r="J36" s="301"/>
      <c r="K36" s="344"/>
      <c r="L36" s="345"/>
      <c r="M36" s="345"/>
      <c r="N36" s="345"/>
      <c r="O36" s="345"/>
      <c r="P36" s="345"/>
      <c r="Q36" s="346"/>
    </row>
    <row r="37" spans="1:17" ht="19.8" customHeight="1" x14ac:dyDescent="0.45">
      <c r="A37" t="str">
        <f t="shared" si="0"/>
        <v>知識・技能_</v>
      </c>
      <c r="B37" s="307"/>
      <c r="C37" s="302" t="s">
        <v>247</v>
      </c>
      <c r="D37" s="303"/>
      <c r="E37" s="303"/>
      <c r="F37" s="303"/>
      <c r="G37" s="303"/>
      <c r="H37" s="303"/>
      <c r="I37" s="10" t="s">
        <v>248</v>
      </c>
      <c r="J37" s="11" t="s">
        <v>13</v>
      </c>
      <c r="K37" s="344"/>
      <c r="L37" s="345"/>
      <c r="M37" s="345"/>
      <c r="N37" s="345"/>
      <c r="O37" s="345"/>
      <c r="P37" s="345"/>
      <c r="Q37" s="346"/>
    </row>
    <row r="38" spans="1:17" ht="75.599999999999994" customHeight="1" thickBot="1" x14ac:dyDescent="0.5">
      <c r="A38" t="str">
        <f t="shared" si="0"/>
        <v>_</v>
      </c>
      <c r="B38" s="308"/>
      <c r="C38" s="304"/>
      <c r="D38" s="305"/>
      <c r="E38" s="305"/>
      <c r="F38" s="305"/>
      <c r="G38" s="305"/>
      <c r="H38" s="305"/>
      <c r="I38" s="4"/>
      <c r="J38" s="5"/>
      <c r="K38" s="347"/>
      <c r="L38" s="348"/>
      <c r="M38" s="348"/>
      <c r="N38" s="348"/>
      <c r="O38" s="348"/>
      <c r="P38" s="348"/>
      <c r="Q38" s="349"/>
    </row>
    <row r="39" spans="1:17" ht="9" customHeight="1" x14ac:dyDescent="0.45">
      <c r="A39" t="str">
        <f t="shared" si="0"/>
        <v>　　▼実施開始月　　　　▼実施開始の週　　　　　▼総授業時数_</v>
      </c>
      <c r="B39" s="309">
        <v>7</v>
      </c>
      <c r="C39" s="289" t="s">
        <v>14</v>
      </c>
      <c r="D39" s="290"/>
      <c r="E39" s="290"/>
      <c r="F39" s="290"/>
      <c r="G39" s="290"/>
      <c r="H39" s="291"/>
      <c r="I39" s="315" t="s">
        <v>9</v>
      </c>
      <c r="J39" s="317" t="s">
        <v>10</v>
      </c>
      <c r="K39" s="332"/>
      <c r="L39" s="333"/>
      <c r="M39" s="333"/>
      <c r="N39" s="333"/>
      <c r="O39" s="333"/>
      <c r="P39" s="333"/>
      <c r="Q39" s="334"/>
    </row>
    <row r="40" spans="1:17" ht="9" customHeight="1" x14ac:dyDescent="0.45">
      <c r="A40" t="str">
        <f t="shared" si="0"/>
        <v>_</v>
      </c>
      <c r="B40" s="310"/>
      <c r="C40" s="292"/>
      <c r="D40" s="293"/>
      <c r="E40" s="293"/>
      <c r="F40" s="293"/>
      <c r="G40" s="293"/>
      <c r="H40" s="294"/>
      <c r="I40" s="316"/>
      <c r="J40" s="318"/>
      <c r="K40" s="335"/>
      <c r="L40" s="336"/>
      <c r="M40" s="336"/>
      <c r="N40" s="336"/>
      <c r="O40" s="336"/>
      <c r="P40" s="336"/>
      <c r="Q40" s="337"/>
    </row>
    <row r="41" spans="1:17" ht="28.2" customHeight="1" x14ac:dyDescent="0.7">
      <c r="A41" t="str">
        <f t="shared" si="0"/>
        <v>_</v>
      </c>
      <c r="B41" s="310"/>
      <c r="C41" s="8"/>
      <c r="D41" s="1" t="s">
        <v>8</v>
      </c>
      <c r="E41" s="9"/>
      <c r="F41" s="1" t="s">
        <v>12</v>
      </c>
      <c r="G41" s="9"/>
      <c r="H41" s="2" t="s">
        <v>15</v>
      </c>
      <c r="I41" s="6"/>
      <c r="J41" s="3"/>
      <c r="K41" s="335"/>
      <c r="L41" s="336"/>
      <c r="M41" s="336"/>
      <c r="N41" s="336"/>
      <c r="O41" s="336"/>
      <c r="P41" s="336"/>
      <c r="Q41" s="337"/>
    </row>
    <row r="42" spans="1:17" ht="18" customHeight="1" x14ac:dyDescent="0.45">
      <c r="A42" t="str">
        <f t="shared" si="0"/>
        <v>評価規準_</v>
      </c>
      <c r="B42" s="310"/>
      <c r="C42" s="319" t="s">
        <v>11</v>
      </c>
      <c r="D42" s="320"/>
      <c r="E42" s="320"/>
      <c r="F42" s="320"/>
      <c r="G42" s="320"/>
      <c r="H42" s="320"/>
      <c r="I42" s="320"/>
      <c r="J42" s="321"/>
      <c r="K42" s="335"/>
      <c r="L42" s="336"/>
      <c r="M42" s="336"/>
      <c r="N42" s="336"/>
      <c r="O42" s="336"/>
      <c r="P42" s="336"/>
      <c r="Q42" s="337"/>
    </row>
    <row r="43" spans="1:17" ht="19.8" customHeight="1" x14ac:dyDescent="0.45">
      <c r="A43" t="str">
        <f t="shared" si="0"/>
        <v>知識・技能_</v>
      </c>
      <c r="B43" s="310"/>
      <c r="C43" s="302" t="s">
        <v>247</v>
      </c>
      <c r="D43" s="303"/>
      <c r="E43" s="303"/>
      <c r="F43" s="303"/>
      <c r="G43" s="303"/>
      <c r="H43" s="303"/>
      <c r="I43" s="10" t="s">
        <v>248</v>
      </c>
      <c r="J43" s="11" t="s">
        <v>13</v>
      </c>
      <c r="K43" s="335"/>
      <c r="L43" s="336"/>
      <c r="M43" s="336"/>
      <c r="N43" s="336"/>
      <c r="O43" s="336"/>
      <c r="P43" s="336"/>
      <c r="Q43" s="337"/>
    </row>
    <row r="44" spans="1:17" ht="75.599999999999994" customHeight="1" thickBot="1" x14ac:dyDescent="0.5">
      <c r="A44" t="str">
        <f t="shared" si="0"/>
        <v>_</v>
      </c>
      <c r="B44" s="311"/>
      <c r="C44" s="304"/>
      <c r="D44" s="305"/>
      <c r="E44" s="305"/>
      <c r="F44" s="305"/>
      <c r="G44" s="305"/>
      <c r="H44" s="305"/>
      <c r="I44" s="4"/>
      <c r="J44" s="5"/>
      <c r="K44" s="338"/>
      <c r="L44" s="339"/>
      <c r="M44" s="339"/>
      <c r="N44" s="339"/>
      <c r="O44" s="339"/>
      <c r="P44" s="339"/>
      <c r="Q44" s="340"/>
    </row>
    <row r="45" spans="1:17" ht="9" customHeight="1" x14ac:dyDescent="0.45">
      <c r="A45" t="str">
        <f t="shared" si="0"/>
        <v>　　▼実施開始月　　　　▼実施開始の週　　　　　▼総授業時数_</v>
      </c>
      <c r="B45" s="306">
        <v>8</v>
      </c>
      <c r="C45" s="289" t="s">
        <v>14</v>
      </c>
      <c r="D45" s="290"/>
      <c r="E45" s="290"/>
      <c r="F45" s="290"/>
      <c r="G45" s="290"/>
      <c r="H45" s="291"/>
      <c r="I45" s="295" t="s">
        <v>9</v>
      </c>
      <c r="J45" s="297" t="s">
        <v>10</v>
      </c>
      <c r="K45" s="341"/>
      <c r="L45" s="342"/>
      <c r="M45" s="342"/>
      <c r="N45" s="342"/>
      <c r="O45" s="342"/>
      <c r="P45" s="342"/>
      <c r="Q45" s="343"/>
    </row>
    <row r="46" spans="1:17" ht="9" customHeight="1" x14ac:dyDescent="0.45">
      <c r="A46" t="str">
        <f t="shared" si="0"/>
        <v>_</v>
      </c>
      <c r="B46" s="307"/>
      <c r="C46" s="292"/>
      <c r="D46" s="293"/>
      <c r="E46" s="293"/>
      <c r="F46" s="293"/>
      <c r="G46" s="293"/>
      <c r="H46" s="294"/>
      <c r="I46" s="296"/>
      <c r="J46" s="298"/>
      <c r="K46" s="344"/>
      <c r="L46" s="345"/>
      <c r="M46" s="345"/>
      <c r="N46" s="345"/>
      <c r="O46" s="345"/>
      <c r="P46" s="345"/>
      <c r="Q46" s="346"/>
    </row>
    <row r="47" spans="1:17" ht="28.2" customHeight="1" x14ac:dyDescent="0.7">
      <c r="A47" t="str">
        <f t="shared" si="0"/>
        <v>_</v>
      </c>
      <c r="B47" s="307"/>
      <c r="C47" s="8"/>
      <c r="D47" s="1" t="s">
        <v>8</v>
      </c>
      <c r="E47" s="9"/>
      <c r="F47" s="1" t="s">
        <v>12</v>
      </c>
      <c r="G47" s="9"/>
      <c r="H47" s="2" t="s">
        <v>15</v>
      </c>
      <c r="I47" s="6"/>
      <c r="J47" s="3"/>
      <c r="K47" s="344"/>
      <c r="L47" s="345"/>
      <c r="M47" s="345"/>
      <c r="N47" s="345"/>
      <c r="O47" s="345"/>
      <c r="P47" s="345"/>
      <c r="Q47" s="346"/>
    </row>
    <row r="48" spans="1:17" ht="19.8" customHeight="1" x14ac:dyDescent="0.45">
      <c r="A48" t="str">
        <f t="shared" si="0"/>
        <v>評価規準_</v>
      </c>
      <c r="B48" s="307"/>
      <c r="C48" s="299" t="s">
        <v>11</v>
      </c>
      <c r="D48" s="300"/>
      <c r="E48" s="300"/>
      <c r="F48" s="300"/>
      <c r="G48" s="300"/>
      <c r="H48" s="300"/>
      <c r="I48" s="300"/>
      <c r="J48" s="301"/>
      <c r="K48" s="344"/>
      <c r="L48" s="345"/>
      <c r="M48" s="345"/>
      <c r="N48" s="345"/>
      <c r="O48" s="345"/>
      <c r="P48" s="345"/>
      <c r="Q48" s="346"/>
    </row>
    <row r="49" spans="1:17" ht="18" customHeight="1" x14ac:dyDescent="0.45">
      <c r="A49" t="str">
        <f t="shared" si="0"/>
        <v>知識・技能_</v>
      </c>
      <c r="B49" s="307"/>
      <c r="C49" s="302" t="s">
        <v>247</v>
      </c>
      <c r="D49" s="303"/>
      <c r="E49" s="303"/>
      <c r="F49" s="303"/>
      <c r="G49" s="303"/>
      <c r="H49" s="303"/>
      <c r="I49" s="10" t="s">
        <v>248</v>
      </c>
      <c r="J49" s="11" t="s">
        <v>13</v>
      </c>
      <c r="K49" s="344"/>
      <c r="L49" s="345"/>
      <c r="M49" s="345"/>
      <c r="N49" s="345"/>
      <c r="O49" s="345"/>
      <c r="P49" s="345"/>
      <c r="Q49" s="346"/>
    </row>
    <row r="50" spans="1:17" ht="75" customHeight="1" thickBot="1" x14ac:dyDescent="0.5">
      <c r="A50" t="str">
        <f t="shared" si="0"/>
        <v>_</v>
      </c>
      <c r="B50" s="308"/>
      <c r="C50" s="312"/>
      <c r="D50" s="313"/>
      <c r="E50" s="313"/>
      <c r="F50" s="313"/>
      <c r="G50" s="313"/>
      <c r="H50" s="314"/>
      <c r="I50" s="4"/>
      <c r="J50" s="5"/>
      <c r="K50" s="347"/>
      <c r="L50" s="348"/>
      <c r="M50" s="348"/>
      <c r="N50" s="348"/>
      <c r="O50" s="348"/>
      <c r="P50" s="348"/>
      <c r="Q50" s="349"/>
    </row>
    <row r="51" spans="1:17" ht="9" customHeight="1" x14ac:dyDescent="0.45">
      <c r="A51" t="str">
        <f t="shared" si="0"/>
        <v>　　▼実施開始月　　　　▼実施開始の週　　　　　▼総授業時数_</v>
      </c>
      <c r="B51" s="309">
        <v>9</v>
      </c>
      <c r="C51" s="289" t="s">
        <v>14</v>
      </c>
      <c r="D51" s="290"/>
      <c r="E51" s="290"/>
      <c r="F51" s="290"/>
      <c r="G51" s="290"/>
      <c r="H51" s="291"/>
      <c r="I51" s="315" t="s">
        <v>9</v>
      </c>
      <c r="J51" s="317" t="s">
        <v>10</v>
      </c>
      <c r="K51" s="332"/>
      <c r="L51" s="333"/>
      <c r="M51" s="333"/>
      <c r="N51" s="333"/>
      <c r="O51" s="333"/>
      <c r="P51" s="333"/>
      <c r="Q51" s="334"/>
    </row>
    <row r="52" spans="1:17" ht="9" customHeight="1" x14ac:dyDescent="0.45">
      <c r="A52" t="str">
        <f t="shared" si="0"/>
        <v>_</v>
      </c>
      <c r="B52" s="310"/>
      <c r="C52" s="292"/>
      <c r="D52" s="293"/>
      <c r="E52" s="293"/>
      <c r="F52" s="293"/>
      <c r="G52" s="293"/>
      <c r="H52" s="294"/>
      <c r="I52" s="316"/>
      <c r="J52" s="318"/>
      <c r="K52" s="335"/>
      <c r="L52" s="336"/>
      <c r="M52" s="336"/>
      <c r="N52" s="336"/>
      <c r="O52" s="336"/>
      <c r="P52" s="336"/>
      <c r="Q52" s="337"/>
    </row>
    <row r="53" spans="1:17" ht="28.2" customHeight="1" x14ac:dyDescent="0.7">
      <c r="A53" t="str">
        <f t="shared" si="0"/>
        <v>_</v>
      </c>
      <c r="B53" s="310"/>
      <c r="C53" s="8"/>
      <c r="D53" s="1" t="s">
        <v>8</v>
      </c>
      <c r="E53" s="9"/>
      <c r="F53" s="1" t="s">
        <v>12</v>
      </c>
      <c r="G53" s="9"/>
      <c r="H53" s="2" t="s">
        <v>15</v>
      </c>
      <c r="I53" s="6"/>
      <c r="J53" s="3"/>
      <c r="K53" s="335"/>
      <c r="L53" s="336"/>
      <c r="M53" s="336"/>
      <c r="N53" s="336"/>
      <c r="O53" s="336"/>
      <c r="P53" s="336"/>
      <c r="Q53" s="337"/>
    </row>
    <row r="54" spans="1:17" ht="18" customHeight="1" x14ac:dyDescent="0.45">
      <c r="A54" t="str">
        <f t="shared" si="0"/>
        <v>評価規準_</v>
      </c>
      <c r="B54" s="310"/>
      <c r="C54" s="299" t="s">
        <v>11</v>
      </c>
      <c r="D54" s="300"/>
      <c r="E54" s="300"/>
      <c r="F54" s="300"/>
      <c r="G54" s="300"/>
      <c r="H54" s="300"/>
      <c r="I54" s="300"/>
      <c r="J54" s="301"/>
      <c r="K54" s="335"/>
      <c r="L54" s="336"/>
      <c r="M54" s="336"/>
      <c r="N54" s="336"/>
      <c r="O54" s="336"/>
      <c r="P54" s="336"/>
      <c r="Q54" s="337"/>
    </row>
    <row r="55" spans="1:17" ht="18" customHeight="1" x14ac:dyDescent="0.45">
      <c r="A55" t="str">
        <f t="shared" si="0"/>
        <v>知識・技能_</v>
      </c>
      <c r="B55" s="310"/>
      <c r="C55" s="302" t="s">
        <v>247</v>
      </c>
      <c r="D55" s="303"/>
      <c r="E55" s="303"/>
      <c r="F55" s="303"/>
      <c r="G55" s="303"/>
      <c r="H55" s="303"/>
      <c r="I55" s="10" t="s">
        <v>248</v>
      </c>
      <c r="J55" s="11" t="s">
        <v>13</v>
      </c>
      <c r="K55" s="335"/>
      <c r="L55" s="336"/>
      <c r="M55" s="336"/>
      <c r="N55" s="336"/>
      <c r="O55" s="336"/>
      <c r="P55" s="336"/>
      <c r="Q55" s="337"/>
    </row>
    <row r="56" spans="1:17" ht="75.599999999999994" customHeight="1" thickBot="1" x14ac:dyDescent="0.5">
      <c r="A56" t="str">
        <f t="shared" si="0"/>
        <v>_</v>
      </c>
      <c r="B56" s="311"/>
      <c r="C56" s="304"/>
      <c r="D56" s="305"/>
      <c r="E56" s="305"/>
      <c r="F56" s="305"/>
      <c r="G56" s="305"/>
      <c r="H56" s="305"/>
      <c r="I56" s="4"/>
      <c r="J56" s="5"/>
      <c r="K56" s="338"/>
      <c r="L56" s="339"/>
      <c r="M56" s="339"/>
      <c r="N56" s="339"/>
      <c r="O56" s="339"/>
      <c r="P56" s="339"/>
      <c r="Q56" s="340"/>
    </row>
    <row r="57" spans="1:17" ht="9" customHeight="1" x14ac:dyDescent="0.45">
      <c r="A57" t="str">
        <f t="shared" si="0"/>
        <v>　　▼実施開始月　　　　▼実施開始の週　　　　　▼総授業時数_</v>
      </c>
      <c r="B57" s="306">
        <v>10</v>
      </c>
      <c r="C57" s="289" t="s">
        <v>14</v>
      </c>
      <c r="D57" s="290"/>
      <c r="E57" s="290"/>
      <c r="F57" s="290"/>
      <c r="G57" s="290"/>
      <c r="H57" s="291"/>
      <c r="I57" s="295" t="s">
        <v>9</v>
      </c>
      <c r="J57" s="297" t="s">
        <v>10</v>
      </c>
      <c r="K57" s="341"/>
      <c r="L57" s="342"/>
      <c r="M57" s="342"/>
      <c r="N57" s="342"/>
      <c r="O57" s="342"/>
      <c r="P57" s="342"/>
      <c r="Q57" s="343"/>
    </row>
    <row r="58" spans="1:17" ht="9" customHeight="1" x14ac:dyDescent="0.45">
      <c r="A58" t="str">
        <f t="shared" si="0"/>
        <v>_</v>
      </c>
      <c r="B58" s="307"/>
      <c r="C58" s="292"/>
      <c r="D58" s="293"/>
      <c r="E58" s="293"/>
      <c r="F58" s="293"/>
      <c r="G58" s="293"/>
      <c r="H58" s="294"/>
      <c r="I58" s="296"/>
      <c r="J58" s="298"/>
      <c r="K58" s="344"/>
      <c r="L58" s="345"/>
      <c r="M58" s="345"/>
      <c r="N58" s="345"/>
      <c r="O58" s="345"/>
      <c r="P58" s="345"/>
      <c r="Q58" s="346"/>
    </row>
    <row r="59" spans="1:17" ht="28.2" customHeight="1" x14ac:dyDescent="0.7">
      <c r="A59" t="str">
        <f t="shared" si="0"/>
        <v>_</v>
      </c>
      <c r="B59" s="307"/>
      <c r="C59" s="8"/>
      <c r="D59" s="1" t="s">
        <v>22</v>
      </c>
      <c r="E59" s="9"/>
      <c r="F59" s="1" t="s">
        <v>12</v>
      </c>
      <c r="G59" s="9"/>
      <c r="H59" s="2" t="s">
        <v>15</v>
      </c>
      <c r="I59" s="6"/>
      <c r="J59" s="3"/>
      <c r="K59" s="344"/>
      <c r="L59" s="345"/>
      <c r="M59" s="345"/>
      <c r="N59" s="345"/>
      <c r="O59" s="345"/>
      <c r="P59" s="345"/>
      <c r="Q59" s="346"/>
    </row>
    <row r="60" spans="1:17" ht="18" customHeight="1" x14ac:dyDescent="0.45">
      <c r="A60" t="str">
        <f t="shared" si="0"/>
        <v>評価規準_</v>
      </c>
      <c r="B60" s="307"/>
      <c r="C60" s="299" t="s">
        <v>11</v>
      </c>
      <c r="D60" s="300"/>
      <c r="E60" s="300"/>
      <c r="F60" s="300"/>
      <c r="G60" s="300"/>
      <c r="H60" s="300"/>
      <c r="I60" s="300"/>
      <c r="J60" s="301"/>
      <c r="K60" s="344"/>
      <c r="L60" s="345"/>
      <c r="M60" s="345"/>
      <c r="N60" s="345"/>
      <c r="O60" s="345"/>
      <c r="P60" s="345"/>
      <c r="Q60" s="346"/>
    </row>
    <row r="61" spans="1:17" ht="19.8" customHeight="1" x14ac:dyDescent="0.45">
      <c r="A61" t="str">
        <f t="shared" si="0"/>
        <v>知識・技能_</v>
      </c>
      <c r="B61" s="307"/>
      <c r="C61" s="302" t="s">
        <v>247</v>
      </c>
      <c r="D61" s="303"/>
      <c r="E61" s="303"/>
      <c r="F61" s="303"/>
      <c r="G61" s="303"/>
      <c r="H61" s="303"/>
      <c r="I61" s="10" t="s">
        <v>248</v>
      </c>
      <c r="J61" s="11" t="s">
        <v>13</v>
      </c>
      <c r="K61" s="344"/>
      <c r="L61" s="345"/>
      <c r="M61" s="345"/>
      <c r="N61" s="345"/>
      <c r="O61" s="345"/>
      <c r="P61" s="345"/>
      <c r="Q61" s="346"/>
    </row>
    <row r="62" spans="1:17" ht="75.599999999999994" customHeight="1" thickBot="1" x14ac:dyDescent="0.5">
      <c r="A62" t="str">
        <f t="shared" si="0"/>
        <v>_</v>
      </c>
      <c r="B62" s="308"/>
      <c r="C62" s="304"/>
      <c r="D62" s="305"/>
      <c r="E62" s="305"/>
      <c r="F62" s="305"/>
      <c r="G62" s="305"/>
      <c r="H62" s="305"/>
      <c r="I62" s="4"/>
      <c r="J62" s="5"/>
      <c r="K62" s="347"/>
      <c r="L62" s="348"/>
      <c r="M62" s="348"/>
      <c r="N62" s="348"/>
      <c r="O62" s="348"/>
      <c r="P62" s="348"/>
      <c r="Q62" s="349"/>
    </row>
    <row r="63" spans="1:17" ht="9" customHeight="1" x14ac:dyDescent="0.45">
      <c r="A63" t="str">
        <f t="shared" si="0"/>
        <v>　　▼実施開始月　　　　▼実施開始の週　　　　　▼総授業時数_</v>
      </c>
      <c r="B63" s="309">
        <v>11</v>
      </c>
      <c r="C63" s="289" t="s">
        <v>14</v>
      </c>
      <c r="D63" s="290"/>
      <c r="E63" s="290"/>
      <c r="F63" s="290"/>
      <c r="G63" s="290"/>
      <c r="H63" s="291"/>
      <c r="I63" s="315" t="s">
        <v>9</v>
      </c>
      <c r="J63" s="317" t="s">
        <v>10</v>
      </c>
      <c r="K63" s="332"/>
      <c r="L63" s="333"/>
      <c r="M63" s="333"/>
      <c r="N63" s="333"/>
      <c r="O63" s="333"/>
      <c r="P63" s="333"/>
      <c r="Q63" s="334"/>
    </row>
    <row r="64" spans="1:17" ht="9" customHeight="1" x14ac:dyDescent="0.45">
      <c r="A64" t="str">
        <f t="shared" si="0"/>
        <v>_</v>
      </c>
      <c r="B64" s="310"/>
      <c r="C64" s="292"/>
      <c r="D64" s="293"/>
      <c r="E64" s="293"/>
      <c r="F64" s="293"/>
      <c r="G64" s="293"/>
      <c r="H64" s="294"/>
      <c r="I64" s="316"/>
      <c r="J64" s="318"/>
      <c r="K64" s="335"/>
      <c r="L64" s="336"/>
      <c r="M64" s="336"/>
      <c r="N64" s="336"/>
      <c r="O64" s="336"/>
      <c r="P64" s="336"/>
      <c r="Q64" s="337"/>
    </row>
    <row r="65" spans="1:17" ht="28.2" customHeight="1" x14ac:dyDescent="0.7">
      <c r="A65" t="str">
        <f t="shared" si="0"/>
        <v>_</v>
      </c>
      <c r="B65" s="310"/>
      <c r="C65" s="8"/>
      <c r="D65" s="1" t="s">
        <v>22</v>
      </c>
      <c r="E65" s="9"/>
      <c r="F65" s="1" t="s">
        <v>12</v>
      </c>
      <c r="G65" s="9"/>
      <c r="H65" s="2" t="s">
        <v>15</v>
      </c>
      <c r="I65" s="6"/>
      <c r="J65" s="3"/>
      <c r="K65" s="335"/>
      <c r="L65" s="336"/>
      <c r="M65" s="336"/>
      <c r="N65" s="336"/>
      <c r="O65" s="336"/>
      <c r="P65" s="336"/>
      <c r="Q65" s="337"/>
    </row>
    <row r="66" spans="1:17" ht="19.8" customHeight="1" x14ac:dyDescent="0.45">
      <c r="A66" t="str">
        <f t="shared" si="0"/>
        <v>評価規準_</v>
      </c>
      <c r="B66" s="310"/>
      <c r="C66" s="299" t="s">
        <v>11</v>
      </c>
      <c r="D66" s="300"/>
      <c r="E66" s="300"/>
      <c r="F66" s="300"/>
      <c r="G66" s="300"/>
      <c r="H66" s="300"/>
      <c r="I66" s="300"/>
      <c r="J66" s="301"/>
      <c r="K66" s="335"/>
      <c r="L66" s="336"/>
      <c r="M66" s="336"/>
      <c r="N66" s="336"/>
      <c r="O66" s="336"/>
      <c r="P66" s="336"/>
      <c r="Q66" s="337"/>
    </row>
    <row r="67" spans="1:17" ht="19.8" customHeight="1" x14ac:dyDescent="0.45">
      <c r="A67" t="str">
        <f t="shared" si="0"/>
        <v>知識・技能_</v>
      </c>
      <c r="B67" s="310"/>
      <c r="C67" s="302" t="s">
        <v>247</v>
      </c>
      <c r="D67" s="303"/>
      <c r="E67" s="303"/>
      <c r="F67" s="303"/>
      <c r="G67" s="303"/>
      <c r="H67" s="303"/>
      <c r="I67" s="10" t="s">
        <v>248</v>
      </c>
      <c r="J67" s="11" t="s">
        <v>13</v>
      </c>
      <c r="K67" s="335"/>
      <c r="L67" s="336"/>
      <c r="M67" s="336"/>
      <c r="N67" s="336"/>
      <c r="O67" s="336"/>
      <c r="P67" s="336"/>
      <c r="Q67" s="337"/>
    </row>
    <row r="68" spans="1:17" ht="75.599999999999994" customHeight="1" thickBot="1" x14ac:dyDescent="0.5">
      <c r="A68" t="str">
        <f t="shared" si="0"/>
        <v>_</v>
      </c>
      <c r="B68" s="311"/>
      <c r="C68" s="304"/>
      <c r="D68" s="305"/>
      <c r="E68" s="305"/>
      <c r="F68" s="305"/>
      <c r="G68" s="305"/>
      <c r="H68" s="305"/>
      <c r="I68" s="4"/>
      <c r="J68" s="5"/>
      <c r="K68" s="338"/>
      <c r="L68" s="339"/>
      <c r="M68" s="339"/>
      <c r="N68" s="339"/>
      <c r="O68" s="339"/>
      <c r="P68" s="339"/>
      <c r="Q68" s="340"/>
    </row>
    <row r="69" spans="1:17" ht="9" customHeight="1" x14ac:dyDescent="0.45">
      <c r="A69" t="str">
        <f t="shared" si="0"/>
        <v>　　▼実施開始月　　　　▼実施開始の週　　　　　▼総授業時数_</v>
      </c>
      <c r="B69" s="306">
        <v>12</v>
      </c>
      <c r="C69" s="289" t="s">
        <v>14</v>
      </c>
      <c r="D69" s="290"/>
      <c r="E69" s="290"/>
      <c r="F69" s="290"/>
      <c r="G69" s="290"/>
      <c r="H69" s="291"/>
      <c r="I69" s="295" t="s">
        <v>9</v>
      </c>
      <c r="J69" s="297" t="s">
        <v>10</v>
      </c>
      <c r="K69" s="341"/>
      <c r="L69" s="342"/>
      <c r="M69" s="342"/>
      <c r="N69" s="342"/>
      <c r="O69" s="342"/>
      <c r="P69" s="342"/>
      <c r="Q69" s="343"/>
    </row>
    <row r="70" spans="1:17" ht="9" customHeight="1" x14ac:dyDescent="0.45">
      <c r="A70" t="str">
        <f t="shared" ref="A70:A133" si="1">C70&amp;"_"&amp;E70</f>
        <v>_</v>
      </c>
      <c r="B70" s="307"/>
      <c r="C70" s="292"/>
      <c r="D70" s="293"/>
      <c r="E70" s="293"/>
      <c r="F70" s="293"/>
      <c r="G70" s="293"/>
      <c r="H70" s="294"/>
      <c r="I70" s="296"/>
      <c r="J70" s="298"/>
      <c r="K70" s="344"/>
      <c r="L70" s="345"/>
      <c r="M70" s="345"/>
      <c r="N70" s="345"/>
      <c r="O70" s="345"/>
      <c r="P70" s="345"/>
      <c r="Q70" s="346"/>
    </row>
    <row r="71" spans="1:17" ht="28.2" customHeight="1" x14ac:dyDescent="0.7">
      <c r="A71" t="str">
        <f t="shared" si="1"/>
        <v>_</v>
      </c>
      <c r="B71" s="307"/>
      <c r="C71" s="8"/>
      <c r="D71" s="1" t="s">
        <v>22</v>
      </c>
      <c r="E71" s="9"/>
      <c r="F71" s="1" t="s">
        <v>12</v>
      </c>
      <c r="G71" s="9"/>
      <c r="H71" s="2" t="s">
        <v>15</v>
      </c>
      <c r="I71" s="6"/>
      <c r="J71" s="3"/>
      <c r="K71" s="344"/>
      <c r="L71" s="345"/>
      <c r="M71" s="345"/>
      <c r="N71" s="345"/>
      <c r="O71" s="345"/>
      <c r="P71" s="345"/>
      <c r="Q71" s="346"/>
    </row>
    <row r="72" spans="1:17" ht="19.8" customHeight="1" x14ac:dyDescent="0.45">
      <c r="A72" t="str">
        <f t="shared" si="1"/>
        <v>評価規準_</v>
      </c>
      <c r="B72" s="307"/>
      <c r="C72" s="299" t="s">
        <v>11</v>
      </c>
      <c r="D72" s="300"/>
      <c r="E72" s="300"/>
      <c r="F72" s="300"/>
      <c r="G72" s="300"/>
      <c r="H72" s="300"/>
      <c r="I72" s="300"/>
      <c r="J72" s="301"/>
      <c r="K72" s="344"/>
      <c r="L72" s="345"/>
      <c r="M72" s="345"/>
      <c r="N72" s="345"/>
      <c r="O72" s="345"/>
      <c r="P72" s="345"/>
      <c r="Q72" s="346"/>
    </row>
    <row r="73" spans="1:17" ht="19.8" customHeight="1" x14ac:dyDescent="0.45">
      <c r="A73" t="str">
        <f t="shared" si="1"/>
        <v>知識・技能_</v>
      </c>
      <c r="B73" s="307"/>
      <c r="C73" s="302" t="s">
        <v>247</v>
      </c>
      <c r="D73" s="303"/>
      <c r="E73" s="303"/>
      <c r="F73" s="303"/>
      <c r="G73" s="303"/>
      <c r="H73" s="303"/>
      <c r="I73" s="10" t="s">
        <v>248</v>
      </c>
      <c r="J73" s="11" t="s">
        <v>13</v>
      </c>
      <c r="K73" s="344"/>
      <c r="L73" s="345"/>
      <c r="M73" s="345"/>
      <c r="N73" s="345"/>
      <c r="O73" s="345"/>
      <c r="P73" s="345"/>
      <c r="Q73" s="346"/>
    </row>
    <row r="74" spans="1:17" ht="75.599999999999994" customHeight="1" thickBot="1" x14ac:dyDescent="0.5">
      <c r="A74" t="str">
        <f t="shared" si="1"/>
        <v>_</v>
      </c>
      <c r="B74" s="308"/>
      <c r="C74" s="304"/>
      <c r="D74" s="305"/>
      <c r="E74" s="305"/>
      <c r="F74" s="305"/>
      <c r="G74" s="305"/>
      <c r="H74" s="305"/>
      <c r="I74" s="4"/>
      <c r="J74" s="5"/>
      <c r="K74" s="347"/>
      <c r="L74" s="348"/>
      <c r="M74" s="348"/>
      <c r="N74" s="348"/>
      <c r="O74" s="348"/>
      <c r="P74" s="348"/>
      <c r="Q74" s="349"/>
    </row>
    <row r="75" spans="1:17" ht="9" customHeight="1" x14ac:dyDescent="0.45">
      <c r="A75" t="str">
        <f t="shared" si="1"/>
        <v>　　▼実施開始月　　　　▼実施開始の週　　　　　▼総授業時数_</v>
      </c>
      <c r="B75" s="309">
        <v>13</v>
      </c>
      <c r="C75" s="289" t="s">
        <v>14</v>
      </c>
      <c r="D75" s="290"/>
      <c r="E75" s="290"/>
      <c r="F75" s="290"/>
      <c r="G75" s="290"/>
      <c r="H75" s="291"/>
      <c r="I75" s="315" t="s">
        <v>9</v>
      </c>
      <c r="J75" s="317" t="s">
        <v>10</v>
      </c>
      <c r="K75" s="332"/>
      <c r="L75" s="333"/>
      <c r="M75" s="333"/>
      <c r="N75" s="333"/>
      <c r="O75" s="333"/>
      <c r="P75" s="333"/>
      <c r="Q75" s="334"/>
    </row>
    <row r="76" spans="1:17" ht="9" customHeight="1" x14ac:dyDescent="0.45">
      <c r="A76" t="str">
        <f t="shared" si="1"/>
        <v>_</v>
      </c>
      <c r="B76" s="310"/>
      <c r="C76" s="292"/>
      <c r="D76" s="293"/>
      <c r="E76" s="293"/>
      <c r="F76" s="293"/>
      <c r="G76" s="293"/>
      <c r="H76" s="294"/>
      <c r="I76" s="316"/>
      <c r="J76" s="318"/>
      <c r="K76" s="335"/>
      <c r="L76" s="336"/>
      <c r="M76" s="336"/>
      <c r="N76" s="336"/>
      <c r="O76" s="336"/>
      <c r="P76" s="336"/>
      <c r="Q76" s="337"/>
    </row>
    <row r="77" spans="1:17" ht="28.2" customHeight="1" x14ac:dyDescent="0.7">
      <c r="A77" t="str">
        <f t="shared" si="1"/>
        <v>_</v>
      </c>
      <c r="B77" s="310"/>
      <c r="C77" s="8"/>
      <c r="D77" s="1" t="s">
        <v>22</v>
      </c>
      <c r="E77" s="9"/>
      <c r="F77" s="1" t="s">
        <v>12</v>
      </c>
      <c r="G77" s="9"/>
      <c r="H77" s="2" t="s">
        <v>15</v>
      </c>
      <c r="I77" s="6"/>
      <c r="J77" s="3"/>
      <c r="K77" s="335"/>
      <c r="L77" s="336"/>
      <c r="M77" s="336"/>
      <c r="N77" s="336"/>
      <c r="O77" s="336"/>
      <c r="P77" s="336"/>
      <c r="Q77" s="337"/>
    </row>
    <row r="78" spans="1:17" ht="19.8" customHeight="1" x14ac:dyDescent="0.45">
      <c r="A78" t="str">
        <f t="shared" si="1"/>
        <v>評価規準_</v>
      </c>
      <c r="B78" s="310"/>
      <c r="C78" s="299" t="s">
        <v>11</v>
      </c>
      <c r="D78" s="300"/>
      <c r="E78" s="300"/>
      <c r="F78" s="300"/>
      <c r="G78" s="300"/>
      <c r="H78" s="300"/>
      <c r="I78" s="300"/>
      <c r="J78" s="301"/>
      <c r="K78" s="335"/>
      <c r="L78" s="336"/>
      <c r="M78" s="336"/>
      <c r="N78" s="336"/>
      <c r="O78" s="336"/>
      <c r="P78" s="336"/>
      <c r="Q78" s="337"/>
    </row>
    <row r="79" spans="1:17" ht="19.8" customHeight="1" x14ac:dyDescent="0.45">
      <c r="A79" t="str">
        <f t="shared" si="1"/>
        <v>知識・技能_</v>
      </c>
      <c r="B79" s="310"/>
      <c r="C79" s="302" t="s">
        <v>247</v>
      </c>
      <c r="D79" s="303"/>
      <c r="E79" s="303"/>
      <c r="F79" s="303"/>
      <c r="G79" s="303"/>
      <c r="H79" s="303"/>
      <c r="I79" s="10" t="s">
        <v>248</v>
      </c>
      <c r="J79" s="11" t="s">
        <v>13</v>
      </c>
      <c r="K79" s="335"/>
      <c r="L79" s="336"/>
      <c r="M79" s="336"/>
      <c r="N79" s="336"/>
      <c r="O79" s="336"/>
      <c r="P79" s="336"/>
      <c r="Q79" s="337"/>
    </row>
    <row r="80" spans="1:17" ht="75.599999999999994" customHeight="1" thickBot="1" x14ac:dyDescent="0.5">
      <c r="A80" t="str">
        <f t="shared" si="1"/>
        <v>_</v>
      </c>
      <c r="B80" s="311"/>
      <c r="C80" s="304"/>
      <c r="D80" s="305"/>
      <c r="E80" s="305"/>
      <c r="F80" s="305"/>
      <c r="G80" s="305"/>
      <c r="H80" s="305"/>
      <c r="I80" s="4"/>
      <c r="J80" s="5"/>
      <c r="K80" s="338"/>
      <c r="L80" s="339"/>
      <c r="M80" s="339"/>
      <c r="N80" s="339"/>
      <c r="O80" s="339"/>
      <c r="P80" s="339"/>
      <c r="Q80" s="340"/>
    </row>
    <row r="81" spans="1:17" ht="9" customHeight="1" x14ac:dyDescent="0.45">
      <c r="A81" t="str">
        <f t="shared" si="1"/>
        <v>　　▼実施開始月　　　　▼実施開始の週　　　　　▼総授業時数_</v>
      </c>
      <c r="B81" s="306">
        <v>14</v>
      </c>
      <c r="C81" s="289" t="s">
        <v>14</v>
      </c>
      <c r="D81" s="290"/>
      <c r="E81" s="290"/>
      <c r="F81" s="290"/>
      <c r="G81" s="290"/>
      <c r="H81" s="291"/>
      <c r="I81" s="295" t="s">
        <v>9</v>
      </c>
      <c r="J81" s="297" t="s">
        <v>10</v>
      </c>
      <c r="K81" s="341"/>
      <c r="L81" s="342"/>
      <c r="M81" s="342"/>
      <c r="N81" s="342"/>
      <c r="O81" s="342"/>
      <c r="P81" s="342"/>
      <c r="Q81" s="343"/>
    </row>
    <row r="82" spans="1:17" ht="9" customHeight="1" x14ac:dyDescent="0.45">
      <c r="A82" t="str">
        <f t="shared" si="1"/>
        <v>_</v>
      </c>
      <c r="B82" s="307"/>
      <c r="C82" s="292"/>
      <c r="D82" s="293"/>
      <c r="E82" s="293"/>
      <c r="F82" s="293"/>
      <c r="G82" s="293"/>
      <c r="H82" s="294"/>
      <c r="I82" s="296"/>
      <c r="J82" s="298"/>
      <c r="K82" s="344"/>
      <c r="L82" s="345"/>
      <c r="M82" s="345"/>
      <c r="N82" s="345"/>
      <c r="O82" s="345"/>
      <c r="P82" s="345"/>
      <c r="Q82" s="346"/>
    </row>
    <row r="83" spans="1:17" ht="28.2" customHeight="1" x14ac:dyDescent="0.7">
      <c r="A83" t="str">
        <f t="shared" si="1"/>
        <v>_</v>
      </c>
      <c r="B83" s="307"/>
      <c r="C83" s="8"/>
      <c r="D83" s="1" t="s">
        <v>22</v>
      </c>
      <c r="E83" s="9"/>
      <c r="F83" s="1" t="s">
        <v>12</v>
      </c>
      <c r="G83" s="9"/>
      <c r="H83" s="2" t="s">
        <v>15</v>
      </c>
      <c r="I83" s="6"/>
      <c r="J83" s="3"/>
      <c r="K83" s="344"/>
      <c r="L83" s="345"/>
      <c r="M83" s="345"/>
      <c r="N83" s="345"/>
      <c r="O83" s="345"/>
      <c r="P83" s="345"/>
      <c r="Q83" s="346"/>
    </row>
    <row r="84" spans="1:17" ht="19.8" customHeight="1" x14ac:dyDescent="0.45">
      <c r="A84" t="str">
        <f t="shared" si="1"/>
        <v>評価規準_</v>
      </c>
      <c r="B84" s="307"/>
      <c r="C84" s="299" t="s">
        <v>11</v>
      </c>
      <c r="D84" s="300"/>
      <c r="E84" s="300"/>
      <c r="F84" s="300"/>
      <c r="G84" s="300"/>
      <c r="H84" s="300"/>
      <c r="I84" s="300"/>
      <c r="J84" s="301"/>
      <c r="K84" s="344"/>
      <c r="L84" s="345"/>
      <c r="M84" s="345"/>
      <c r="N84" s="345"/>
      <c r="O84" s="345"/>
      <c r="P84" s="345"/>
      <c r="Q84" s="346"/>
    </row>
    <row r="85" spans="1:17" ht="19.8" customHeight="1" x14ac:dyDescent="0.45">
      <c r="A85" t="str">
        <f t="shared" si="1"/>
        <v>知識・技能_</v>
      </c>
      <c r="B85" s="307"/>
      <c r="C85" s="302" t="s">
        <v>247</v>
      </c>
      <c r="D85" s="303"/>
      <c r="E85" s="303"/>
      <c r="F85" s="303"/>
      <c r="G85" s="303"/>
      <c r="H85" s="303"/>
      <c r="I85" s="10" t="s">
        <v>248</v>
      </c>
      <c r="J85" s="11" t="s">
        <v>13</v>
      </c>
      <c r="K85" s="344"/>
      <c r="L85" s="345"/>
      <c r="M85" s="345"/>
      <c r="N85" s="345"/>
      <c r="O85" s="345"/>
      <c r="P85" s="345"/>
      <c r="Q85" s="346"/>
    </row>
    <row r="86" spans="1:17" ht="75.599999999999994" customHeight="1" thickBot="1" x14ac:dyDescent="0.5">
      <c r="A86" t="str">
        <f t="shared" si="1"/>
        <v>_</v>
      </c>
      <c r="B86" s="308"/>
      <c r="C86" s="304"/>
      <c r="D86" s="305"/>
      <c r="E86" s="305"/>
      <c r="F86" s="305"/>
      <c r="G86" s="305"/>
      <c r="H86" s="305"/>
      <c r="I86" s="4"/>
      <c r="J86" s="5"/>
      <c r="K86" s="347"/>
      <c r="L86" s="348"/>
      <c r="M86" s="348"/>
      <c r="N86" s="348"/>
      <c r="O86" s="348"/>
      <c r="P86" s="348"/>
      <c r="Q86" s="349"/>
    </row>
    <row r="87" spans="1:17" ht="9" customHeight="1" x14ac:dyDescent="0.45">
      <c r="A87" t="str">
        <f t="shared" si="1"/>
        <v>　　▼実施開始月　　　　▼実施開始の週　　　　　▼総授業時数_</v>
      </c>
      <c r="B87" s="309">
        <v>15</v>
      </c>
      <c r="C87" s="289" t="s">
        <v>14</v>
      </c>
      <c r="D87" s="290"/>
      <c r="E87" s="290"/>
      <c r="F87" s="290"/>
      <c r="G87" s="290"/>
      <c r="H87" s="291"/>
      <c r="I87" s="315" t="s">
        <v>9</v>
      </c>
      <c r="J87" s="317" t="s">
        <v>10</v>
      </c>
      <c r="K87" s="332"/>
      <c r="L87" s="333"/>
      <c r="M87" s="333"/>
      <c r="N87" s="333"/>
      <c r="O87" s="333"/>
      <c r="P87" s="333"/>
      <c r="Q87" s="334"/>
    </row>
    <row r="88" spans="1:17" ht="9" customHeight="1" x14ac:dyDescent="0.45">
      <c r="A88" t="str">
        <f t="shared" si="1"/>
        <v>_</v>
      </c>
      <c r="B88" s="310"/>
      <c r="C88" s="292"/>
      <c r="D88" s="293"/>
      <c r="E88" s="293"/>
      <c r="F88" s="293"/>
      <c r="G88" s="293"/>
      <c r="H88" s="294"/>
      <c r="I88" s="316"/>
      <c r="J88" s="318"/>
      <c r="K88" s="335"/>
      <c r="L88" s="336"/>
      <c r="M88" s="336"/>
      <c r="N88" s="336"/>
      <c r="O88" s="336"/>
      <c r="P88" s="336"/>
      <c r="Q88" s="337"/>
    </row>
    <row r="89" spans="1:17" ht="28.2" customHeight="1" x14ac:dyDescent="0.7">
      <c r="A89" t="str">
        <f t="shared" si="1"/>
        <v>_</v>
      </c>
      <c r="B89" s="310"/>
      <c r="C89" s="8"/>
      <c r="D89" s="1" t="s">
        <v>22</v>
      </c>
      <c r="E89" s="9"/>
      <c r="F89" s="1" t="s">
        <v>12</v>
      </c>
      <c r="G89" s="9"/>
      <c r="H89" s="2" t="s">
        <v>15</v>
      </c>
      <c r="I89" s="6"/>
      <c r="J89" s="3"/>
      <c r="K89" s="335"/>
      <c r="L89" s="336"/>
      <c r="M89" s="336"/>
      <c r="N89" s="336"/>
      <c r="O89" s="336"/>
      <c r="P89" s="336"/>
      <c r="Q89" s="337"/>
    </row>
    <row r="90" spans="1:17" ht="19.8" customHeight="1" x14ac:dyDescent="0.45">
      <c r="A90" t="str">
        <f t="shared" si="1"/>
        <v>評価規準_</v>
      </c>
      <c r="B90" s="310"/>
      <c r="C90" s="299" t="s">
        <v>11</v>
      </c>
      <c r="D90" s="300"/>
      <c r="E90" s="300"/>
      <c r="F90" s="300"/>
      <c r="G90" s="300"/>
      <c r="H90" s="300"/>
      <c r="I90" s="300"/>
      <c r="J90" s="301"/>
      <c r="K90" s="335"/>
      <c r="L90" s="336"/>
      <c r="M90" s="336"/>
      <c r="N90" s="336"/>
      <c r="O90" s="336"/>
      <c r="P90" s="336"/>
      <c r="Q90" s="337"/>
    </row>
    <row r="91" spans="1:17" ht="19.8" customHeight="1" x14ac:dyDescent="0.45">
      <c r="A91" t="str">
        <f t="shared" si="1"/>
        <v>知識・技能_</v>
      </c>
      <c r="B91" s="310"/>
      <c r="C91" s="302" t="s">
        <v>247</v>
      </c>
      <c r="D91" s="303"/>
      <c r="E91" s="303"/>
      <c r="F91" s="303"/>
      <c r="G91" s="303"/>
      <c r="H91" s="303"/>
      <c r="I91" s="10" t="s">
        <v>248</v>
      </c>
      <c r="J91" s="11" t="s">
        <v>13</v>
      </c>
      <c r="K91" s="335"/>
      <c r="L91" s="336"/>
      <c r="M91" s="336"/>
      <c r="N91" s="336"/>
      <c r="O91" s="336"/>
      <c r="P91" s="336"/>
      <c r="Q91" s="337"/>
    </row>
    <row r="92" spans="1:17" ht="75.599999999999994" customHeight="1" thickBot="1" x14ac:dyDescent="0.5">
      <c r="A92" t="str">
        <f t="shared" si="1"/>
        <v>_</v>
      </c>
      <c r="B92" s="311"/>
      <c r="C92" s="304"/>
      <c r="D92" s="305"/>
      <c r="E92" s="305"/>
      <c r="F92" s="305"/>
      <c r="G92" s="305"/>
      <c r="H92" s="305"/>
      <c r="I92" s="4"/>
      <c r="J92" s="5"/>
      <c r="K92" s="338"/>
      <c r="L92" s="339"/>
      <c r="M92" s="339"/>
      <c r="N92" s="339"/>
      <c r="O92" s="339"/>
      <c r="P92" s="339"/>
      <c r="Q92" s="340"/>
    </row>
    <row r="93" spans="1:17" ht="9" customHeight="1" x14ac:dyDescent="0.45">
      <c r="A93" t="str">
        <f t="shared" si="1"/>
        <v>　　▼実施開始月　　　　▼実施開始の週　　　　　▼総授業時数_</v>
      </c>
      <c r="B93" s="306">
        <v>16</v>
      </c>
      <c r="C93" s="289" t="s">
        <v>14</v>
      </c>
      <c r="D93" s="290"/>
      <c r="E93" s="290"/>
      <c r="F93" s="290"/>
      <c r="G93" s="290"/>
      <c r="H93" s="291"/>
      <c r="I93" s="295" t="s">
        <v>9</v>
      </c>
      <c r="J93" s="297" t="s">
        <v>10</v>
      </c>
      <c r="K93" s="341"/>
      <c r="L93" s="342"/>
      <c r="M93" s="342"/>
      <c r="N93" s="342"/>
      <c r="O93" s="342"/>
      <c r="P93" s="342"/>
      <c r="Q93" s="343"/>
    </row>
    <row r="94" spans="1:17" ht="9" customHeight="1" x14ac:dyDescent="0.45">
      <c r="A94" t="str">
        <f t="shared" si="1"/>
        <v>_</v>
      </c>
      <c r="B94" s="307"/>
      <c r="C94" s="292"/>
      <c r="D94" s="293"/>
      <c r="E94" s="293"/>
      <c r="F94" s="293"/>
      <c r="G94" s="293"/>
      <c r="H94" s="294"/>
      <c r="I94" s="296"/>
      <c r="J94" s="298"/>
      <c r="K94" s="344"/>
      <c r="L94" s="345"/>
      <c r="M94" s="345"/>
      <c r="N94" s="345"/>
      <c r="O94" s="345"/>
      <c r="P94" s="345"/>
      <c r="Q94" s="346"/>
    </row>
    <row r="95" spans="1:17" ht="28.2" customHeight="1" x14ac:dyDescent="0.7">
      <c r="A95" t="str">
        <f t="shared" si="1"/>
        <v>_</v>
      </c>
      <c r="B95" s="307"/>
      <c r="C95" s="8"/>
      <c r="D95" s="1" t="s">
        <v>22</v>
      </c>
      <c r="E95" s="9"/>
      <c r="F95" s="1" t="s">
        <v>12</v>
      </c>
      <c r="G95" s="9"/>
      <c r="H95" s="2" t="s">
        <v>15</v>
      </c>
      <c r="I95" s="6"/>
      <c r="J95" s="3"/>
      <c r="K95" s="344"/>
      <c r="L95" s="345"/>
      <c r="M95" s="345"/>
      <c r="N95" s="345"/>
      <c r="O95" s="345"/>
      <c r="P95" s="345"/>
      <c r="Q95" s="346"/>
    </row>
    <row r="96" spans="1:17" ht="19.8" customHeight="1" x14ac:dyDescent="0.45">
      <c r="A96" t="str">
        <f t="shared" si="1"/>
        <v>評価規準_</v>
      </c>
      <c r="B96" s="307"/>
      <c r="C96" s="299" t="s">
        <v>11</v>
      </c>
      <c r="D96" s="300"/>
      <c r="E96" s="300"/>
      <c r="F96" s="300"/>
      <c r="G96" s="300"/>
      <c r="H96" s="300"/>
      <c r="I96" s="300"/>
      <c r="J96" s="301"/>
      <c r="K96" s="344"/>
      <c r="L96" s="345"/>
      <c r="M96" s="345"/>
      <c r="N96" s="345"/>
      <c r="O96" s="345"/>
      <c r="P96" s="345"/>
      <c r="Q96" s="346"/>
    </row>
    <row r="97" spans="1:17" ht="19.8" customHeight="1" x14ac:dyDescent="0.45">
      <c r="A97" t="str">
        <f t="shared" si="1"/>
        <v>知識・技能_</v>
      </c>
      <c r="B97" s="307"/>
      <c r="C97" s="302" t="s">
        <v>247</v>
      </c>
      <c r="D97" s="303"/>
      <c r="E97" s="303"/>
      <c r="F97" s="303"/>
      <c r="G97" s="303"/>
      <c r="H97" s="303"/>
      <c r="I97" s="10" t="s">
        <v>248</v>
      </c>
      <c r="J97" s="11" t="s">
        <v>13</v>
      </c>
      <c r="K97" s="344"/>
      <c r="L97" s="345"/>
      <c r="M97" s="345"/>
      <c r="N97" s="345"/>
      <c r="O97" s="345"/>
      <c r="P97" s="345"/>
      <c r="Q97" s="346"/>
    </row>
    <row r="98" spans="1:17" ht="75.599999999999994" customHeight="1" thickBot="1" x14ac:dyDescent="0.5">
      <c r="A98" t="str">
        <f t="shared" si="1"/>
        <v>_</v>
      </c>
      <c r="B98" s="308"/>
      <c r="C98" s="304"/>
      <c r="D98" s="305"/>
      <c r="E98" s="305"/>
      <c r="F98" s="305"/>
      <c r="G98" s="305"/>
      <c r="H98" s="305"/>
      <c r="I98" s="4"/>
      <c r="J98" s="5"/>
      <c r="K98" s="347"/>
      <c r="L98" s="348"/>
      <c r="M98" s="348"/>
      <c r="N98" s="348"/>
      <c r="O98" s="348"/>
      <c r="P98" s="348"/>
      <c r="Q98" s="349"/>
    </row>
    <row r="99" spans="1:17" ht="9" customHeight="1" x14ac:dyDescent="0.45">
      <c r="A99" t="str">
        <f t="shared" si="1"/>
        <v>　　▼実施開始月　　　　▼実施開始の週　　　　　▼総授業時数_</v>
      </c>
      <c r="B99" s="309">
        <v>17</v>
      </c>
      <c r="C99" s="289" t="s">
        <v>14</v>
      </c>
      <c r="D99" s="290"/>
      <c r="E99" s="290"/>
      <c r="F99" s="290"/>
      <c r="G99" s="290"/>
      <c r="H99" s="291"/>
      <c r="I99" s="315" t="s">
        <v>9</v>
      </c>
      <c r="J99" s="317" t="s">
        <v>10</v>
      </c>
      <c r="K99" s="332"/>
      <c r="L99" s="333"/>
      <c r="M99" s="333"/>
      <c r="N99" s="333"/>
      <c r="O99" s="333"/>
      <c r="P99" s="333"/>
      <c r="Q99" s="334"/>
    </row>
    <row r="100" spans="1:17" ht="9" customHeight="1" x14ac:dyDescent="0.45">
      <c r="A100" t="str">
        <f t="shared" si="1"/>
        <v>_</v>
      </c>
      <c r="B100" s="310"/>
      <c r="C100" s="292"/>
      <c r="D100" s="293"/>
      <c r="E100" s="293"/>
      <c r="F100" s="293"/>
      <c r="G100" s="293"/>
      <c r="H100" s="294"/>
      <c r="I100" s="316"/>
      <c r="J100" s="318"/>
      <c r="K100" s="335"/>
      <c r="L100" s="336"/>
      <c r="M100" s="336"/>
      <c r="N100" s="336"/>
      <c r="O100" s="336"/>
      <c r="P100" s="336"/>
      <c r="Q100" s="337"/>
    </row>
    <row r="101" spans="1:17" ht="28.2" customHeight="1" x14ac:dyDescent="0.7">
      <c r="A101" t="str">
        <f t="shared" si="1"/>
        <v>_</v>
      </c>
      <c r="B101" s="310"/>
      <c r="C101" s="8"/>
      <c r="D101" s="1" t="s">
        <v>22</v>
      </c>
      <c r="E101" s="9"/>
      <c r="F101" s="1" t="s">
        <v>12</v>
      </c>
      <c r="G101" s="9"/>
      <c r="H101" s="2" t="s">
        <v>15</v>
      </c>
      <c r="I101" s="6"/>
      <c r="J101" s="3"/>
      <c r="K101" s="335"/>
      <c r="L101" s="336"/>
      <c r="M101" s="336"/>
      <c r="N101" s="336"/>
      <c r="O101" s="336"/>
      <c r="P101" s="336"/>
      <c r="Q101" s="337"/>
    </row>
    <row r="102" spans="1:17" ht="19.8" customHeight="1" x14ac:dyDescent="0.45">
      <c r="A102" t="str">
        <f t="shared" si="1"/>
        <v>評価規準_</v>
      </c>
      <c r="B102" s="310"/>
      <c r="C102" s="299" t="s">
        <v>11</v>
      </c>
      <c r="D102" s="300"/>
      <c r="E102" s="300"/>
      <c r="F102" s="300"/>
      <c r="G102" s="300"/>
      <c r="H102" s="300"/>
      <c r="I102" s="300"/>
      <c r="J102" s="301"/>
      <c r="K102" s="335"/>
      <c r="L102" s="336"/>
      <c r="M102" s="336"/>
      <c r="N102" s="336"/>
      <c r="O102" s="336"/>
      <c r="P102" s="336"/>
      <c r="Q102" s="337"/>
    </row>
    <row r="103" spans="1:17" ht="19.8" customHeight="1" x14ac:dyDescent="0.45">
      <c r="A103" t="str">
        <f t="shared" si="1"/>
        <v>知識・技能_</v>
      </c>
      <c r="B103" s="310"/>
      <c r="C103" s="302" t="s">
        <v>247</v>
      </c>
      <c r="D103" s="303"/>
      <c r="E103" s="303"/>
      <c r="F103" s="303"/>
      <c r="G103" s="303"/>
      <c r="H103" s="303"/>
      <c r="I103" s="10" t="s">
        <v>248</v>
      </c>
      <c r="J103" s="11" t="s">
        <v>13</v>
      </c>
      <c r="K103" s="335"/>
      <c r="L103" s="336"/>
      <c r="M103" s="336"/>
      <c r="N103" s="336"/>
      <c r="O103" s="336"/>
      <c r="P103" s="336"/>
      <c r="Q103" s="337"/>
    </row>
    <row r="104" spans="1:17" ht="74.400000000000006" customHeight="1" thickBot="1" x14ac:dyDescent="0.5">
      <c r="A104" t="str">
        <f t="shared" si="1"/>
        <v>_</v>
      </c>
      <c r="B104" s="311"/>
      <c r="C104" s="304"/>
      <c r="D104" s="305"/>
      <c r="E104" s="305"/>
      <c r="F104" s="305"/>
      <c r="G104" s="305"/>
      <c r="H104" s="305"/>
      <c r="I104" s="4"/>
      <c r="J104" s="5"/>
      <c r="K104" s="338"/>
      <c r="L104" s="339"/>
      <c r="M104" s="339"/>
      <c r="N104" s="339"/>
      <c r="O104" s="339"/>
      <c r="P104" s="339"/>
      <c r="Q104" s="340"/>
    </row>
    <row r="105" spans="1:17" ht="9" customHeight="1" x14ac:dyDescent="0.45">
      <c r="A105" t="str">
        <f t="shared" si="1"/>
        <v>　　▼実施開始月　　　　▼実施開始の週　　　　　▼総授業時数_</v>
      </c>
      <c r="B105" s="306">
        <v>18</v>
      </c>
      <c r="C105" s="289" t="s">
        <v>14</v>
      </c>
      <c r="D105" s="290"/>
      <c r="E105" s="290"/>
      <c r="F105" s="290"/>
      <c r="G105" s="290"/>
      <c r="H105" s="291"/>
      <c r="I105" s="295" t="s">
        <v>9</v>
      </c>
      <c r="J105" s="297" t="s">
        <v>10</v>
      </c>
      <c r="K105" s="341"/>
      <c r="L105" s="342"/>
      <c r="M105" s="342"/>
      <c r="N105" s="342"/>
      <c r="O105" s="342"/>
      <c r="P105" s="342"/>
      <c r="Q105" s="343"/>
    </row>
    <row r="106" spans="1:17" ht="9" customHeight="1" x14ac:dyDescent="0.45">
      <c r="A106" t="str">
        <f t="shared" si="1"/>
        <v>_</v>
      </c>
      <c r="B106" s="307"/>
      <c r="C106" s="292"/>
      <c r="D106" s="293"/>
      <c r="E106" s="293"/>
      <c r="F106" s="293"/>
      <c r="G106" s="293"/>
      <c r="H106" s="294"/>
      <c r="I106" s="296"/>
      <c r="J106" s="298"/>
      <c r="K106" s="344"/>
      <c r="L106" s="345"/>
      <c r="M106" s="345"/>
      <c r="N106" s="345"/>
      <c r="O106" s="345"/>
      <c r="P106" s="345"/>
      <c r="Q106" s="346"/>
    </row>
    <row r="107" spans="1:17" ht="28.2" customHeight="1" x14ac:dyDescent="0.7">
      <c r="A107" t="str">
        <f t="shared" si="1"/>
        <v>_</v>
      </c>
      <c r="B107" s="307"/>
      <c r="C107" s="8"/>
      <c r="D107" s="1" t="s">
        <v>22</v>
      </c>
      <c r="E107" s="9"/>
      <c r="F107" s="1" t="s">
        <v>12</v>
      </c>
      <c r="G107" s="9"/>
      <c r="H107" s="2" t="s">
        <v>15</v>
      </c>
      <c r="I107" s="6"/>
      <c r="J107" s="3"/>
      <c r="K107" s="344"/>
      <c r="L107" s="345"/>
      <c r="M107" s="345"/>
      <c r="N107" s="345"/>
      <c r="O107" s="345"/>
      <c r="P107" s="345"/>
      <c r="Q107" s="346"/>
    </row>
    <row r="108" spans="1:17" ht="19.8" customHeight="1" x14ac:dyDescent="0.45">
      <c r="A108" t="str">
        <f t="shared" si="1"/>
        <v>評価規準_</v>
      </c>
      <c r="B108" s="307"/>
      <c r="C108" s="299" t="s">
        <v>11</v>
      </c>
      <c r="D108" s="300"/>
      <c r="E108" s="300"/>
      <c r="F108" s="300"/>
      <c r="G108" s="300"/>
      <c r="H108" s="300"/>
      <c r="I108" s="300"/>
      <c r="J108" s="301"/>
      <c r="K108" s="344"/>
      <c r="L108" s="345"/>
      <c r="M108" s="345"/>
      <c r="N108" s="345"/>
      <c r="O108" s="345"/>
      <c r="P108" s="345"/>
      <c r="Q108" s="346"/>
    </row>
    <row r="109" spans="1:17" ht="19.8" customHeight="1" x14ac:dyDescent="0.45">
      <c r="A109" t="str">
        <f t="shared" si="1"/>
        <v>知識・技能_</v>
      </c>
      <c r="B109" s="307"/>
      <c r="C109" s="302" t="s">
        <v>247</v>
      </c>
      <c r="D109" s="303"/>
      <c r="E109" s="303"/>
      <c r="F109" s="303"/>
      <c r="G109" s="303"/>
      <c r="H109" s="303"/>
      <c r="I109" s="10" t="s">
        <v>248</v>
      </c>
      <c r="J109" s="11" t="s">
        <v>13</v>
      </c>
      <c r="K109" s="344"/>
      <c r="L109" s="345"/>
      <c r="M109" s="345"/>
      <c r="N109" s="345"/>
      <c r="O109" s="345"/>
      <c r="P109" s="345"/>
      <c r="Q109" s="346"/>
    </row>
    <row r="110" spans="1:17" ht="74.400000000000006" customHeight="1" thickBot="1" x14ac:dyDescent="0.5">
      <c r="A110" t="str">
        <f t="shared" si="1"/>
        <v>_</v>
      </c>
      <c r="B110" s="308"/>
      <c r="C110" s="304"/>
      <c r="D110" s="305"/>
      <c r="E110" s="305"/>
      <c r="F110" s="305"/>
      <c r="G110" s="305"/>
      <c r="H110" s="305"/>
      <c r="I110" s="4"/>
      <c r="J110" s="5"/>
      <c r="K110" s="347"/>
      <c r="L110" s="348"/>
      <c r="M110" s="348"/>
      <c r="N110" s="348"/>
      <c r="O110" s="348"/>
      <c r="P110" s="348"/>
      <c r="Q110" s="349"/>
    </row>
    <row r="111" spans="1:17" ht="9" customHeight="1" x14ac:dyDescent="0.45">
      <c r="A111" t="str">
        <f t="shared" si="1"/>
        <v>　　▼実施開始月　　　　▼実施開始の週　　　　　▼総授業時数_</v>
      </c>
      <c r="B111" s="309">
        <v>19</v>
      </c>
      <c r="C111" s="289" t="s">
        <v>14</v>
      </c>
      <c r="D111" s="290"/>
      <c r="E111" s="290"/>
      <c r="F111" s="290"/>
      <c r="G111" s="290"/>
      <c r="H111" s="291"/>
      <c r="I111" s="315" t="s">
        <v>9</v>
      </c>
      <c r="J111" s="317" t="s">
        <v>10</v>
      </c>
      <c r="K111" s="332"/>
      <c r="L111" s="333"/>
      <c r="M111" s="333"/>
      <c r="N111" s="333"/>
      <c r="O111" s="333"/>
      <c r="P111" s="333"/>
      <c r="Q111" s="334"/>
    </row>
    <row r="112" spans="1:17" ht="9" customHeight="1" x14ac:dyDescent="0.45">
      <c r="A112" t="str">
        <f t="shared" si="1"/>
        <v>_</v>
      </c>
      <c r="B112" s="310"/>
      <c r="C112" s="292"/>
      <c r="D112" s="293"/>
      <c r="E112" s="293"/>
      <c r="F112" s="293"/>
      <c r="G112" s="293"/>
      <c r="H112" s="294"/>
      <c r="I112" s="316"/>
      <c r="J112" s="318"/>
      <c r="K112" s="335"/>
      <c r="L112" s="336"/>
      <c r="M112" s="336"/>
      <c r="N112" s="336"/>
      <c r="O112" s="336"/>
      <c r="P112" s="336"/>
      <c r="Q112" s="337"/>
    </row>
    <row r="113" spans="1:17" ht="28.2" customHeight="1" x14ac:dyDescent="0.7">
      <c r="A113" t="str">
        <f t="shared" si="1"/>
        <v>_</v>
      </c>
      <c r="B113" s="310"/>
      <c r="C113" s="8"/>
      <c r="D113" s="1" t="s">
        <v>22</v>
      </c>
      <c r="E113" s="9"/>
      <c r="F113" s="1" t="s">
        <v>12</v>
      </c>
      <c r="G113" s="9"/>
      <c r="H113" s="2" t="s">
        <v>15</v>
      </c>
      <c r="I113" s="6"/>
      <c r="J113" s="3"/>
      <c r="K113" s="335"/>
      <c r="L113" s="336"/>
      <c r="M113" s="336"/>
      <c r="N113" s="336"/>
      <c r="O113" s="336"/>
      <c r="P113" s="336"/>
      <c r="Q113" s="337"/>
    </row>
    <row r="114" spans="1:17" ht="19.8" customHeight="1" x14ac:dyDescent="0.45">
      <c r="A114" t="str">
        <f t="shared" si="1"/>
        <v>評価規準_</v>
      </c>
      <c r="B114" s="310"/>
      <c r="C114" s="299" t="s">
        <v>11</v>
      </c>
      <c r="D114" s="300"/>
      <c r="E114" s="300"/>
      <c r="F114" s="300"/>
      <c r="G114" s="300"/>
      <c r="H114" s="300"/>
      <c r="I114" s="300"/>
      <c r="J114" s="301"/>
      <c r="K114" s="335"/>
      <c r="L114" s="336"/>
      <c r="M114" s="336"/>
      <c r="N114" s="336"/>
      <c r="O114" s="336"/>
      <c r="P114" s="336"/>
      <c r="Q114" s="337"/>
    </row>
    <row r="115" spans="1:17" ht="19.8" customHeight="1" x14ac:dyDescent="0.45">
      <c r="A115" t="str">
        <f t="shared" si="1"/>
        <v>知識・技能_</v>
      </c>
      <c r="B115" s="310"/>
      <c r="C115" s="302" t="s">
        <v>247</v>
      </c>
      <c r="D115" s="303"/>
      <c r="E115" s="303"/>
      <c r="F115" s="303"/>
      <c r="G115" s="303"/>
      <c r="H115" s="303"/>
      <c r="I115" s="10" t="s">
        <v>248</v>
      </c>
      <c r="J115" s="11" t="s">
        <v>13</v>
      </c>
      <c r="K115" s="335"/>
      <c r="L115" s="336"/>
      <c r="M115" s="336"/>
      <c r="N115" s="336"/>
      <c r="O115" s="336"/>
      <c r="P115" s="336"/>
      <c r="Q115" s="337"/>
    </row>
    <row r="116" spans="1:17" ht="74.400000000000006" customHeight="1" thickBot="1" x14ac:dyDescent="0.5">
      <c r="A116" t="str">
        <f t="shared" si="1"/>
        <v>_</v>
      </c>
      <c r="B116" s="311"/>
      <c r="C116" s="304"/>
      <c r="D116" s="305"/>
      <c r="E116" s="305"/>
      <c r="F116" s="305"/>
      <c r="G116" s="305"/>
      <c r="H116" s="305"/>
      <c r="I116" s="4"/>
      <c r="J116" s="5"/>
      <c r="K116" s="338"/>
      <c r="L116" s="339"/>
      <c r="M116" s="339"/>
      <c r="N116" s="339"/>
      <c r="O116" s="339"/>
      <c r="P116" s="339"/>
      <c r="Q116" s="340"/>
    </row>
    <row r="117" spans="1:17" ht="9" customHeight="1" x14ac:dyDescent="0.45">
      <c r="A117" t="str">
        <f t="shared" si="1"/>
        <v>　　▼実施開始月　　　　▼実施開始の週　　　　　▼総授業時数_</v>
      </c>
      <c r="B117" s="306">
        <v>20</v>
      </c>
      <c r="C117" s="289" t="s">
        <v>14</v>
      </c>
      <c r="D117" s="290"/>
      <c r="E117" s="290"/>
      <c r="F117" s="290"/>
      <c r="G117" s="290"/>
      <c r="H117" s="291"/>
      <c r="I117" s="295" t="s">
        <v>9</v>
      </c>
      <c r="J117" s="297" t="s">
        <v>10</v>
      </c>
      <c r="K117" s="341"/>
      <c r="L117" s="342"/>
      <c r="M117" s="342"/>
      <c r="N117" s="342"/>
      <c r="O117" s="342"/>
      <c r="P117" s="342"/>
      <c r="Q117" s="343"/>
    </row>
    <row r="118" spans="1:17" ht="9" customHeight="1" x14ac:dyDescent="0.45">
      <c r="A118" t="str">
        <f t="shared" si="1"/>
        <v>_</v>
      </c>
      <c r="B118" s="307"/>
      <c r="C118" s="292"/>
      <c r="D118" s="293"/>
      <c r="E118" s="293"/>
      <c r="F118" s="293"/>
      <c r="G118" s="293"/>
      <c r="H118" s="294"/>
      <c r="I118" s="296"/>
      <c r="J118" s="298"/>
      <c r="K118" s="344"/>
      <c r="L118" s="345"/>
      <c r="M118" s="345"/>
      <c r="N118" s="345"/>
      <c r="O118" s="345"/>
      <c r="P118" s="345"/>
      <c r="Q118" s="346"/>
    </row>
    <row r="119" spans="1:17" ht="28.2" customHeight="1" x14ac:dyDescent="0.7">
      <c r="A119" t="str">
        <f t="shared" si="1"/>
        <v>_</v>
      </c>
      <c r="B119" s="307"/>
      <c r="C119" s="8"/>
      <c r="D119" s="1" t="s">
        <v>22</v>
      </c>
      <c r="E119" s="9"/>
      <c r="F119" s="1" t="s">
        <v>12</v>
      </c>
      <c r="G119" s="9"/>
      <c r="H119" s="2" t="s">
        <v>15</v>
      </c>
      <c r="I119" s="6"/>
      <c r="J119" s="3"/>
      <c r="K119" s="344"/>
      <c r="L119" s="345"/>
      <c r="M119" s="345"/>
      <c r="N119" s="345"/>
      <c r="O119" s="345"/>
      <c r="P119" s="345"/>
      <c r="Q119" s="346"/>
    </row>
    <row r="120" spans="1:17" ht="19.8" customHeight="1" x14ac:dyDescent="0.45">
      <c r="A120" t="str">
        <f t="shared" si="1"/>
        <v>評価規準_</v>
      </c>
      <c r="B120" s="307"/>
      <c r="C120" s="299" t="s">
        <v>11</v>
      </c>
      <c r="D120" s="300"/>
      <c r="E120" s="300"/>
      <c r="F120" s="300"/>
      <c r="G120" s="300"/>
      <c r="H120" s="300"/>
      <c r="I120" s="300"/>
      <c r="J120" s="301"/>
      <c r="K120" s="344"/>
      <c r="L120" s="345"/>
      <c r="M120" s="345"/>
      <c r="N120" s="345"/>
      <c r="O120" s="345"/>
      <c r="P120" s="345"/>
      <c r="Q120" s="346"/>
    </row>
    <row r="121" spans="1:17" ht="19.8" customHeight="1" x14ac:dyDescent="0.45">
      <c r="A121" t="str">
        <f t="shared" si="1"/>
        <v>知識・技能_</v>
      </c>
      <c r="B121" s="307"/>
      <c r="C121" s="302" t="s">
        <v>247</v>
      </c>
      <c r="D121" s="303"/>
      <c r="E121" s="303"/>
      <c r="F121" s="303"/>
      <c r="G121" s="303"/>
      <c r="H121" s="303"/>
      <c r="I121" s="10" t="s">
        <v>248</v>
      </c>
      <c r="J121" s="11" t="s">
        <v>13</v>
      </c>
      <c r="K121" s="344"/>
      <c r="L121" s="345"/>
      <c r="M121" s="345"/>
      <c r="N121" s="345"/>
      <c r="O121" s="345"/>
      <c r="P121" s="345"/>
      <c r="Q121" s="346"/>
    </row>
    <row r="122" spans="1:17" ht="74.400000000000006" customHeight="1" thickBot="1" x14ac:dyDescent="0.5">
      <c r="A122" t="str">
        <f t="shared" si="1"/>
        <v>_</v>
      </c>
      <c r="B122" s="308"/>
      <c r="C122" s="304"/>
      <c r="D122" s="305"/>
      <c r="E122" s="305"/>
      <c r="F122" s="305"/>
      <c r="G122" s="305"/>
      <c r="H122" s="305"/>
      <c r="I122" s="4"/>
      <c r="J122" s="5"/>
      <c r="K122" s="347"/>
      <c r="L122" s="348"/>
      <c r="M122" s="348"/>
      <c r="N122" s="348"/>
      <c r="O122" s="348"/>
      <c r="P122" s="348"/>
      <c r="Q122" s="349"/>
    </row>
    <row r="123" spans="1:17" ht="9" customHeight="1" x14ac:dyDescent="0.45">
      <c r="A123" t="str">
        <f t="shared" si="1"/>
        <v>　　▼実施開始月　　　　▼実施開始の週　　　　　▼総授業時数_</v>
      </c>
      <c r="B123" s="309">
        <v>21</v>
      </c>
      <c r="C123" s="289" t="s">
        <v>14</v>
      </c>
      <c r="D123" s="290"/>
      <c r="E123" s="290"/>
      <c r="F123" s="290"/>
      <c r="G123" s="290"/>
      <c r="H123" s="291"/>
      <c r="I123" s="315" t="s">
        <v>9</v>
      </c>
      <c r="J123" s="317" t="s">
        <v>10</v>
      </c>
      <c r="K123" s="332"/>
      <c r="L123" s="333"/>
      <c r="M123" s="333"/>
      <c r="N123" s="333"/>
      <c r="O123" s="333"/>
      <c r="P123" s="333"/>
      <c r="Q123" s="334"/>
    </row>
    <row r="124" spans="1:17" ht="9" customHeight="1" x14ac:dyDescent="0.45">
      <c r="A124" t="str">
        <f t="shared" si="1"/>
        <v>_</v>
      </c>
      <c r="B124" s="310"/>
      <c r="C124" s="292"/>
      <c r="D124" s="293"/>
      <c r="E124" s="293"/>
      <c r="F124" s="293"/>
      <c r="G124" s="293"/>
      <c r="H124" s="294"/>
      <c r="I124" s="316"/>
      <c r="J124" s="318"/>
      <c r="K124" s="335"/>
      <c r="L124" s="336"/>
      <c r="M124" s="336"/>
      <c r="N124" s="336"/>
      <c r="O124" s="336"/>
      <c r="P124" s="336"/>
      <c r="Q124" s="337"/>
    </row>
    <row r="125" spans="1:17" ht="28.2" customHeight="1" x14ac:dyDescent="0.7">
      <c r="A125" t="str">
        <f t="shared" si="1"/>
        <v>_</v>
      </c>
      <c r="B125" s="310"/>
      <c r="C125" s="8"/>
      <c r="D125" s="1" t="s">
        <v>22</v>
      </c>
      <c r="E125" s="9"/>
      <c r="F125" s="1" t="s">
        <v>12</v>
      </c>
      <c r="G125" s="9"/>
      <c r="H125" s="2" t="s">
        <v>15</v>
      </c>
      <c r="I125" s="6"/>
      <c r="J125" s="3"/>
      <c r="K125" s="335"/>
      <c r="L125" s="336"/>
      <c r="M125" s="336"/>
      <c r="N125" s="336"/>
      <c r="O125" s="336"/>
      <c r="P125" s="336"/>
      <c r="Q125" s="337"/>
    </row>
    <row r="126" spans="1:17" ht="19.8" customHeight="1" x14ac:dyDescent="0.45">
      <c r="A126" t="str">
        <f t="shared" si="1"/>
        <v>評価規準_</v>
      </c>
      <c r="B126" s="310"/>
      <c r="C126" s="299" t="s">
        <v>11</v>
      </c>
      <c r="D126" s="300"/>
      <c r="E126" s="300"/>
      <c r="F126" s="300"/>
      <c r="G126" s="300"/>
      <c r="H126" s="300"/>
      <c r="I126" s="300"/>
      <c r="J126" s="301"/>
      <c r="K126" s="335"/>
      <c r="L126" s="336"/>
      <c r="M126" s="336"/>
      <c r="N126" s="336"/>
      <c r="O126" s="336"/>
      <c r="P126" s="336"/>
      <c r="Q126" s="337"/>
    </row>
    <row r="127" spans="1:17" ht="19.8" customHeight="1" x14ac:dyDescent="0.45">
      <c r="A127" t="str">
        <f t="shared" si="1"/>
        <v>知識・技能_</v>
      </c>
      <c r="B127" s="310"/>
      <c r="C127" s="302" t="s">
        <v>247</v>
      </c>
      <c r="D127" s="303"/>
      <c r="E127" s="303"/>
      <c r="F127" s="303"/>
      <c r="G127" s="303"/>
      <c r="H127" s="303"/>
      <c r="I127" s="10" t="s">
        <v>248</v>
      </c>
      <c r="J127" s="11" t="s">
        <v>13</v>
      </c>
      <c r="K127" s="335"/>
      <c r="L127" s="336"/>
      <c r="M127" s="336"/>
      <c r="N127" s="336"/>
      <c r="O127" s="336"/>
      <c r="P127" s="336"/>
      <c r="Q127" s="337"/>
    </row>
    <row r="128" spans="1:17" ht="74.400000000000006" customHeight="1" thickBot="1" x14ac:dyDescent="0.5">
      <c r="A128" t="str">
        <f t="shared" si="1"/>
        <v>_</v>
      </c>
      <c r="B128" s="311"/>
      <c r="C128" s="304"/>
      <c r="D128" s="305"/>
      <c r="E128" s="305"/>
      <c r="F128" s="305"/>
      <c r="G128" s="305"/>
      <c r="H128" s="305"/>
      <c r="I128" s="4"/>
      <c r="J128" s="5"/>
      <c r="K128" s="338"/>
      <c r="L128" s="339"/>
      <c r="M128" s="339"/>
      <c r="N128" s="339"/>
      <c r="O128" s="339"/>
      <c r="P128" s="339"/>
      <c r="Q128" s="340"/>
    </row>
    <row r="129" spans="1:17" ht="9" customHeight="1" x14ac:dyDescent="0.45">
      <c r="A129" t="str">
        <f t="shared" si="1"/>
        <v>　　▼実施開始月　　　　▼実施開始の週　　　　　▼総授業時数_</v>
      </c>
      <c r="B129" s="306">
        <v>22</v>
      </c>
      <c r="C129" s="289" t="s">
        <v>14</v>
      </c>
      <c r="D129" s="290"/>
      <c r="E129" s="290"/>
      <c r="F129" s="290"/>
      <c r="G129" s="290"/>
      <c r="H129" s="291"/>
      <c r="I129" s="295" t="s">
        <v>9</v>
      </c>
      <c r="J129" s="297" t="s">
        <v>10</v>
      </c>
      <c r="K129" s="341"/>
      <c r="L129" s="342"/>
      <c r="M129" s="342"/>
      <c r="N129" s="342"/>
      <c r="O129" s="342"/>
      <c r="P129" s="342"/>
      <c r="Q129" s="343"/>
    </row>
    <row r="130" spans="1:17" ht="9" customHeight="1" x14ac:dyDescent="0.45">
      <c r="A130" t="str">
        <f t="shared" si="1"/>
        <v>_</v>
      </c>
      <c r="B130" s="307"/>
      <c r="C130" s="292"/>
      <c r="D130" s="293"/>
      <c r="E130" s="293"/>
      <c r="F130" s="293"/>
      <c r="G130" s="293"/>
      <c r="H130" s="294"/>
      <c r="I130" s="296"/>
      <c r="J130" s="298"/>
      <c r="K130" s="344"/>
      <c r="L130" s="345"/>
      <c r="M130" s="345"/>
      <c r="N130" s="345"/>
      <c r="O130" s="345"/>
      <c r="P130" s="345"/>
      <c r="Q130" s="346"/>
    </row>
    <row r="131" spans="1:17" ht="28.2" customHeight="1" x14ac:dyDescent="0.7">
      <c r="A131" t="str">
        <f t="shared" si="1"/>
        <v>_</v>
      </c>
      <c r="B131" s="307"/>
      <c r="C131" s="8"/>
      <c r="D131" s="1" t="s">
        <v>22</v>
      </c>
      <c r="E131" s="9"/>
      <c r="F131" s="1" t="s">
        <v>12</v>
      </c>
      <c r="G131" s="9"/>
      <c r="H131" s="2" t="s">
        <v>15</v>
      </c>
      <c r="I131" s="6"/>
      <c r="J131" s="3"/>
      <c r="K131" s="344"/>
      <c r="L131" s="345"/>
      <c r="M131" s="345"/>
      <c r="N131" s="345"/>
      <c r="O131" s="345"/>
      <c r="P131" s="345"/>
      <c r="Q131" s="346"/>
    </row>
    <row r="132" spans="1:17" ht="19.8" customHeight="1" x14ac:dyDescent="0.45">
      <c r="A132" t="str">
        <f t="shared" si="1"/>
        <v>評価規準_</v>
      </c>
      <c r="B132" s="307"/>
      <c r="C132" s="299" t="s">
        <v>11</v>
      </c>
      <c r="D132" s="300"/>
      <c r="E132" s="300"/>
      <c r="F132" s="300"/>
      <c r="G132" s="300"/>
      <c r="H132" s="300"/>
      <c r="I132" s="300"/>
      <c r="J132" s="301"/>
      <c r="K132" s="344"/>
      <c r="L132" s="345"/>
      <c r="M132" s="345"/>
      <c r="N132" s="345"/>
      <c r="O132" s="345"/>
      <c r="P132" s="345"/>
      <c r="Q132" s="346"/>
    </row>
    <row r="133" spans="1:17" ht="19.8" customHeight="1" x14ac:dyDescent="0.45">
      <c r="A133" t="str">
        <f t="shared" si="1"/>
        <v>知識・技能_</v>
      </c>
      <c r="B133" s="307"/>
      <c r="C133" s="302" t="s">
        <v>247</v>
      </c>
      <c r="D133" s="303"/>
      <c r="E133" s="303"/>
      <c r="F133" s="303"/>
      <c r="G133" s="303"/>
      <c r="H133" s="303"/>
      <c r="I133" s="10" t="s">
        <v>248</v>
      </c>
      <c r="J133" s="11" t="s">
        <v>13</v>
      </c>
      <c r="K133" s="344"/>
      <c r="L133" s="345"/>
      <c r="M133" s="345"/>
      <c r="N133" s="345"/>
      <c r="O133" s="345"/>
      <c r="P133" s="345"/>
      <c r="Q133" s="346"/>
    </row>
    <row r="134" spans="1:17" ht="74.400000000000006" customHeight="1" thickBot="1" x14ac:dyDescent="0.5">
      <c r="A134" t="str">
        <f t="shared" ref="A134:A197" si="2">C134&amp;"_"&amp;E134</f>
        <v>_</v>
      </c>
      <c r="B134" s="308"/>
      <c r="C134" s="304"/>
      <c r="D134" s="305"/>
      <c r="E134" s="305"/>
      <c r="F134" s="305"/>
      <c r="G134" s="305"/>
      <c r="H134" s="305"/>
      <c r="I134" s="4"/>
      <c r="J134" s="5"/>
      <c r="K134" s="347"/>
      <c r="L134" s="348"/>
      <c r="M134" s="348"/>
      <c r="N134" s="348"/>
      <c r="O134" s="348"/>
      <c r="P134" s="348"/>
      <c r="Q134" s="349"/>
    </row>
    <row r="135" spans="1:17" ht="9" customHeight="1" x14ac:dyDescent="0.45">
      <c r="A135" t="str">
        <f t="shared" si="2"/>
        <v>　　▼実施開始月　　　　▼実施開始の週　　　　　▼総授業時数_</v>
      </c>
      <c r="B135" s="309">
        <v>23</v>
      </c>
      <c r="C135" s="289" t="s">
        <v>14</v>
      </c>
      <c r="D135" s="290"/>
      <c r="E135" s="290"/>
      <c r="F135" s="290"/>
      <c r="G135" s="290"/>
      <c r="H135" s="291"/>
      <c r="I135" s="315" t="s">
        <v>9</v>
      </c>
      <c r="J135" s="317" t="s">
        <v>10</v>
      </c>
      <c r="K135" s="332"/>
      <c r="L135" s="333"/>
      <c r="M135" s="333"/>
      <c r="N135" s="333"/>
      <c r="O135" s="333"/>
      <c r="P135" s="333"/>
      <c r="Q135" s="334"/>
    </row>
    <row r="136" spans="1:17" ht="9" customHeight="1" x14ac:dyDescent="0.45">
      <c r="A136" t="str">
        <f t="shared" si="2"/>
        <v>_</v>
      </c>
      <c r="B136" s="310"/>
      <c r="C136" s="292"/>
      <c r="D136" s="293"/>
      <c r="E136" s="293"/>
      <c r="F136" s="293"/>
      <c r="G136" s="293"/>
      <c r="H136" s="294"/>
      <c r="I136" s="316"/>
      <c r="J136" s="318"/>
      <c r="K136" s="335"/>
      <c r="L136" s="336"/>
      <c r="M136" s="336"/>
      <c r="N136" s="336"/>
      <c r="O136" s="336"/>
      <c r="P136" s="336"/>
      <c r="Q136" s="337"/>
    </row>
    <row r="137" spans="1:17" ht="28.2" customHeight="1" x14ac:dyDescent="0.7">
      <c r="A137" t="str">
        <f t="shared" si="2"/>
        <v>_</v>
      </c>
      <c r="B137" s="310"/>
      <c r="C137" s="8"/>
      <c r="D137" s="1" t="s">
        <v>22</v>
      </c>
      <c r="E137" s="9"/>
      <c r="F137" s="1" t="s">
        <v>12</v>
      </c>
      <c r="G137" s="9"/>
      <c r="H137" s="2" t="s">
        <v>15</v>
      </c>
      <c r="I137" s="6"/>
      <c r="J137" s="3"/>
      <c r="K137" s="335"/>
      <c r="L137" s="336"/>
      <c r="M137" s="336"/>
      <c r="N137" s="336"/>
      <c r="O137" s="336"/>
      <c r="P137" s="336"/>
      <c r="Q137" s="337"/>
    </row>
    <row r="138" spans="1:17" ht="19.8" customHeight="1" x14ac:dyDescent="0.45">
      <c r="A138" t="str">
        <f t="shared" si="2"/>
        <v>評価規準_</v>
      </c>
      <c r="B138" s="310"/>
      <c r="C138" s="299" t="s">
        <v>11</v>
      </c>
      <c r="D138" s="300"/>
      <c r="E138" s="300"/>
      <c r="F138" s="300"/>
      <c r="G138" s="300"/>
      <c r="H138" s="300"/>
      <c r="I138" s="300"/>
      <c r="J138" s="301"/>
      <c r="K138" s="335"/>
      <c r="L138" s="336"/>
      <c r="M138" s="336"/>
      <c r="N138" s="336"/>
      <c r="O138" s="336"/>
      <c r="P138" s="336"/>
      <c r="Q138" s="337"/>
    </row>
    <row r="139" spans="1:17" ht="19.8" customHeight="1" x14ac:dyDescent="0.45">
      <c r="A139" t="str">
        <f t="shared" si="2"/>
        <v>知識・技能_</v>
      </c>
      <c r="B139" s="310"/>
      <c r="C139" s="302" t="s">
        <v>247</v>
      </c>
      <c r="D139" s="303"/>
      <c r="E139" s="303"/>
      <c r="F139" s="303"/>
      <c r="G139" s="303"/>
      <c r="H139" s="303"/>
      <c r="I139" s="10" t="s">
        <v>248</v>
      </c>
      <c r="J139" s="11" t="s">
        <v>13</v>
      </c>
      <c r="K139" s="335"/>
      <c r="L139" s="336"/>
      <c r="M139" s="336"/>
      <c r="N139" s="336"/>
      <c r="O139" s="336"/>
      <c r="P139" s="336"/>
      <c r="Q139" s="337"/>
    </row>
    <row r="140" spans="1:17" ht="74.400000000000006" customHeight="1" thickBot="1" x14ac:dyDescent="0.5">
      <c r="A140" t="str">
        <f t="shared" si="2"/>
        <v>_</v>
      </c>
      <c r="B140" s="311"/>
      <c r="C140" s="304"/>
      <c r="D140" s="305"/>
      <c r="E140" s="305"/>
      <c r="F140" s="305"/>
      <c r="G140" s="305"/>
      <c r="H140" s="305"/>
      <c r="I140" s="4"/>
      <c r="J140" s="5"/>
      <c r="K140" s="338"/>
      <c r="L140" s="339"/>
      <c r="M140" s="339"/>
      <c r="N140" s="339"/>
      <c r="O140" s="339"/>
      <c r="P140" s="339"/>
      <c r="Q140" s="340"/>
    </row>
    <row r="141" spans="1:17" ht="9" customHeight="1" x14ac:dyDescent="0.45">
      <c r="A141" t="str">
        <f t="shared" si="2"/>
        <v>　　▼実施開始月　　　　▼実施開始の週　　　　　▼総授業時数_</v>
      </c>
      <c r="B141" s="306">
        <v>24</v>
      </c>
      <c r="C141" s="289" t="s">
        <v>14</v>
      </c>
      <c r="D141" s="290"/>
      <c r="E141" s="290"/>
      <c r="F141" s="290"/>
      <c r="G141" s="290"/>
      <c r="H141" s="291"/>
      <c r="I141" s="295" t="s">
        <v>9</v>
      </c>
      <c r="J141" s="297" t="s">
        <v>10</v>
      </c>
      <c r="K141" s="341"/>
      <c r="L141" s="342"/>
      <c r="M141" s="342"/>
      <c r="N141" s="342"/>
      <c r="O141" s="342"/>
      <c r="P141" s="342"/>
      <c r="Q141" s="343"/>
    </row>
    <row r="142" spans="1:17" ht="9" customHeight="1" x14ac:dyDescent="0.45">
      <c r="A142" t="str">
        <f t="shared" si="2"/>
        <v>_</v>
      </c>
      <c r="B142" s="307"/>
      <c r="C142" s="292"/>
      <c r="D142" s="293"/>
      <c r="E142" s="293"/>
      <c r="F142" s="293"/>
      <c r="G142" s="293"/>
      <c r="H142" s="294"/>
      <c r="I142" s="296"/>
      <c r="J142" s="298"/>
      <c r="K142" s="344"/>
      <c r="L142" s="345"/>
      <c r="M142" s="345"/>
      <c r="N142" s="345"/>
      <c r="O142" s="345"/>
      <c r="P142" s="345"/>
      <c r="Q142" s="346"/>
    </row>
    <row r="143" spans="1:17" ht="28.2" customHeight="1" x14ac:dyDescent="0.7">
      <c r="A143" t="str">
        <f t="shared" si="2"/>
        <v>_</v>
      </c>
      <c r="B143" s="307"/>
      <c r="C143" s="8"/>
      <c r="D143" s="1" t="s">
        <v>22</v>
      </c>
      <c r="E143" s="9"/>
      <c r="F143" s="1" t="s">
        <v>12</v>
      </c>
      <c r="G143" s="9"/>
      <c r="H143" s="2" t="s">
        <v>15</v>
      </c>
      <c r="I143" s="6"/>
      <c r="J143" s="3"/>
      <c r="K143" s="344"/>
      <c r="L143" s="345"/>
      <c r="M143" s="345"/>
      <c r="N143" s="345"/>
      <c r="O143" s="345"/>
      <c r="P143" s="345"/>
      <c r="Q143" s="346"/>
    </row>
    <row r="144" spans="1:17" ht="19.8" customHeight="1" x14ac:dyDescent="0.45">
      <c r="A144" t="str">
        <f t="shared" si="2"/>
        <v>評価規準_</v>
      </c>
      <c r="B144" s="307"/>
      <c r="C144" s="299" t="s">
        <v>11</v>
      </c>
      <c r="D144" s="300"/>
      <c r="E144" s="300"/>
      <c r="F144" s="300"/>
      <c r="G144" s="300"/>
      <c r="H144" s="300"/>
      <c r="I144" s="300"/>
      <c r="J144" s="301"/>
      <c r="K144" s="344"/>
      <c r="L144" s="345"/>
      <c r="M144" s="345"/>
      <c r="N144" s="345"/>
      <c r="O144" s="345"/>
      <c r="P144" s="345"/>
      <c r="Q144" s="346"/>
    </row>
    <row r="145" spans="1:17" ht="19.8" customHeight="1" x14ac:dyDescent="0.45">
      <c r="A145" t="str">
        <f t="shared" si="2"/>
        <v>知識・技能_</v>
      </c>
      <c r="B145" s="307"/>
      <c r="C145" s="302" t="s">
        <v>247</v>
      </c>
      <c r="D145" s="303"/>
      <c r="E145" s="303"/>
      <c r="F145" s="303"/>
      <c r="G145" s="303"/>
      <c r="H145" s="303"/>
      <c r="I145" s="10" t="s">
        <v>248</v>
      </c>
      <c r="J145" s="11" t="s">
        <v>13</v>
      </c>
      <c r="K145" s="344"/>
      <c r="L145" s="345"/>
      <c r="M145" s="345"/>
      <c r="N145" s="345"/>
      <c r="O145" s="345"/>
      <c r="P145" s="345"/>
      <c r="Q145" s="346"/>
    </row>
    <row r="146" spans="1:17" ht="74.400000000000006" customHeight="1" thickBot="1" x14ac:dyDescent="0.5">
      <c r="A146" t="str">
        <f t="shared" si="2"/>
        <v>_</v>
      </c>
      <c r="B146" s="308"/>
      <c r="C146" s="304"/>
      <c r="D146" s="305"/>
      <c r="E146" s="305"/>
      <c r="F146" s="305"/>
      <c r="G146" s="305"/>
      <c r="H146" s="305"/>
      <c r="I146" s="4"/>
      <c r="J146" s="5"/>
      <c r="K146" s="347"/>
      <c r="L146" s="348"/>
      <c r="M146" s="348"/>
      <c r="N146" s="348"/>
      <c r="O146" s="348"/>
      <c r="P146" s="348"/>
      <c r="Q146" s="349"/>
    </row>
    <row r="147" spans="1:17" ht="9" customHeight="1" x14ac:dyDescent="0.45">
      <c r="A147" t="str">
        <f t="shared" si="2"/>
        <v>　　▼実施開始月　　　　▼実施開始の週　　　　　▼総授業時数_</v>
      </c>
      <c r="B147" s="309">
        <v>25</v>
      </c>
      <c r="C147" s="289" t="s">
        <v>14</v>
      </c>
      <c r="D147" s="290"/>
      <c r="E147" s="290"/>
      <c r="F147" s="290"/>
      <c r="G147" s="290"/>
      <c r="H147" s="291"/>
      <c r="I147" s="315" t="s">
        <v>9</v>
      </c>
      <c r="J147" s="317" t="s">
        <v>10</v>
      </c>
      <c r="K147" s="332"/>
      <c r="L147" s="333"/>
      <c r="M147" s="333"/>
      <c r="N147" s="333"/>
      <c r="O147" s="333"/>
      <c r="P147" s="333"/>
      <c r="Q147" s="334"/>
    </row>
    <row r="148" spans="1:17" ht="9" customHeight="1" x14ac:dyDescent="0.45">
      <c r="A148" t="str">
        <f t="shared" si="2"/>
        <v>_</v>
      </c>
      <c r="B148" s="310"/>
      <c r="C148" s="292"/>
      <c r="D148" s="293"/>
      <c r="E148" s="293"/>
      <c r="F148" s="293"/>
      <c r="G148" s="293"/>
      <c r="H148" s="294"/>
      <c r="I148" s="316"/>
      <c r="J148" s="318"/>
      <c r="K148" s="335"/>
      <c r="L148" s="336"/>
      <c r="M148" s="336"/>
      <c r="N148" s="336"/>
      <c r="O148" s="336"/>
      <c r="P148" s="336"/>
      <c r="Q148" s="337"/>
    </row>
    <row r="149" spans="1:17" ht="28.2" customHeight="1" x14ac:dyDescent="0.7">
      <c r="A149" t="str">
        <f t="shared" si="2"/>
        <v>_</v>
      </c>
      <c r="B149" s="310"/>
      <c r="C149" s="8"/>
      <c r="D149" s="1" t="s">
        <v>22</v>
      </c>
      <c r="E149" s="9"/>
      <c r="F149" s="1" t="s">
        <v>12</v>
      </c>
      <c r="G149" s="9"/>
      <c r="H149" s="2" t="s">
        <v>15</v>
      </c>
      <c r="I149" s="6"/>
      <c r="J149" s="3"/>
      <c r="K149" s="335"/>
      <c r="L149" s="336"/>
      <c r="M149" s="336"/>
      <c r="N149" s="336"/>
      <c r="O149" s="336"/>
      <c r="P149" s="336"/>
      <c r="Q149" s="337"/>
    </row>
    <row r="150" spans="1:17" ht="19.8" customHeight="1" x14ac:dyDescent="0.45">
      <c r="A150" t="str">
        <f t="shared" si="2"/>
        <v>評価規準_</v>
      </c>
      <c r="B150" s="310"/>
      <c r="C150" s="299" t="s">
        <v>11</v>
      </c>
      <c r="D150" s="300"/>
      <c r="E150" s="300"/>
      <c r="F150" s="300"/>
      <c r="G150" s="300"/>
      <c r="H150" s="300"/>
      <c r="I150" s="300"/>
      <c r="J150" s="301"/>
      <c r="K150" s="335"/>
      <c r="L150" s="336"/>
      <c r="M150" s="336"/>
      <c r="N150" s="336"/>
      <c r="O150" s="336"/>
      <c r="P150" s="336"/>
      <c r="Q150" s="337"/>
    </row>
    <row r="151" spans="1:17" ht="19.8" customHeight="1" x14ac:dyDescent="0.45">
      <c r="A151" t="str">
        <f t="shared" si="2"/>
        <v>知識・技能_</v>
      </c>
      <c r="B151" s="310"/>
      <c r="C151" s="302" t="s">
        <v>247</v>
      </c>
      <c r="D151" s="303"/>
      <c r="E151" s="303"/>
      <c r="F151" s="303"/>
      <c r="G151" s="303"/>
      <c r="H151" s="303"/>
      <c r="I151" s="10" t="s">
        <v>248</v>
      </c>
      <c r="J151" s="11" t="s">
        <v>13</v>
      </c>
      <c r="K151" s="335"/>
      <c r="L151" s="336"/>
      <c r="M151" s="336"/>
      <c r="N151" s="336"/>
      <c r="O151" s="336"/>
      <c r="P151" s="336"/>
      <c r="Q151" s="337"/>
    </row>
    <row r="152" spans="1:17" ht="74.400000000000006" customHeight="1" thickBot="1" x14ac:dyDescent="0.5">
      <c r="A152" t="str">
        <f t="shared" si="2"/>
        <v>_</v>
      </c>
      <c r="B152" s="311"/>
      <c r="C152" s="304"/>
      <c r="D152" s="305"/>
      <c r="E152" s="305"/>
      <c r="F152" s="305"/>
      <c r="G152" s="305"/>
      <c r="H152" s="305"/>
      <c r="I152" s="4"/>
      <c r="J152" s="5"/>
      <c r="K152" s="338"/>
      <c r="L152" s="339"/>
      <c r="M152" s="339"/>
      <c r="N152" s="339"/>
      <c r="O152" s="339"/>
      <c r="P152" s="339"/>
      <c r="Q152" s="340"/>
    </row>
    <row r="153" spans="1:17" ht="9" customHeight="1" x14ac:dyDescent="0.45">
      <c r="A153" t="str">
        <f t="shared" si="2"/>
        <v>　　▼実施開始月　　　　▼実施開始の週　　　　　▼総授業時数_</v>
      </c>
      <c r="B153" s="306">
        <v>26</v>
      </c>
      <c r="C153" s="289" t="s">
        <v>14</v>
      </c>
      <c r="D153" s="290"/>
      <c r="E153" s="290"/>
      <c r="F153" s="290"/>
      <c r="G153" s="290"/>
      <c r="H153" s="291"/>
      <c r="I153" s="295" t="s">
        <v>9</v>
      </c>
      <c r="J153" s="297" t="s">
        <v>10</v>
      </c>
      <c r="K153" s="341"/>
      <c r="L153" s="342"/>
      <c r="M153" s="342"/>
      <c r="N153" s="342"/>
      <c r="O153" s="342"/>
      <c r="P153" s="342"/>
      <c r="Q153" s="343"/>
    </row>
    <row r="154" spans="1:17" ht="9" customHeight="1" x14ac:dyDescent="0.45">
      <c r="A154" t="str">
        <f t="shared" si="2"/>
        <v>_</v>
      </c>
      <c r="B154" s="307"/>
      <c r="C154" s="292"/>
      <c r="D154" s="293"/>
      <c r="E154" s="293"/>
      <c r="F154" s="293"/>
      <c r="G154" s="293"/>
      <c r="H154" s="294"/>
      <c r="I154" s="296"/>
      <c r="J154" s="298"/>
      <c r="K154" s="344"/>
      <c r="L154" s="345"/>
      <c r="M154" s="345"/>
      <c r="N154" s="345"/>
      <c r="O154" s="345"/>
      <c r="P154" s="345"/>
      <c r="Q154" s="346"/>
    </row>
    <row r="155" spans="1:17" ht="28.2" customHeight="1" x14ac:dyDescent="0.7">
      <c r="A155" t="str">
        <f t="shared" si="2"/>
        <v>_</v>
      </c>
      <c r="B155" s="307"/>
      <c r="C155" s="8"/>
      <c r="D155" s="1" t="s">
        <v>22</v>
      </c>
      <c r="E155" s="9"/>
      <c r="F155" s="1" t="s">
        <v>12</v>
      </c>
      <c r="G155" s="9"/>
      <c r="H155" s="2" t="s">
        <v>15</v>
      </c>
      <c r="I155" s="6"/>
      <c r="J155" s="3"/>
      <c r="K155" s="344"/>
      <c r="L155" s="345"/>
      <c r="M155" s="345"/>
      <c r="N155" s="345"/>
      <c r="O155" s="345"/>
      <c r="P155" s="345"/>
      <c r="Q155" s="346"/>
    </row>
    <row r="156" spans="1:17" ht="19.8" customHeight="1" x14ac:dyDescent="0.45">
      <c r="A156" t="str">
        <f t="shared" si="2"/>
        <v>評価規準_</v>
      </c>
      <c r="B156" s="307"/>
      <c r="C156" s="299" t="s">
        <v>11</v>
      </c>
      <c r="D156" s="300"/>
      <c r="E156" s="300"/>
      <c r="F156" s="300"/>
      <c r="G156" s="300"/>
      <c r="H156" s="300"/>
      <c r="I156" s="300"/>
      <c r="J156" s="301"/>
      <c r="K156" s="344"/>
      <c r="L156" s="345"/>
      <c r="M156" s="345"/>
      <c r="N156" s="345"/>
      <c r="O156" s="345"/>
      <c r="P156" s="345"/>
      <c r="Q156" s="346"/>
    </row>
    <row r="157" spans="1:17" ht="19.8" customHeight="1" x14ac:dyDescent="0.45">
      <c r="A157" t="str">
        <f t="shared" si="2"/>
        <v>知識・技能_</v>
      </c>
      <c r="B157" s="307"/>
      <c r="C157" s="302" t="s">
        <v>247</v>
      </c>
      <c r="D157" s="303"/>
      <c r="E157" s="303"/>
      <c r="F157" s="303"/>
      <c r="G157" s="303"/>
      <c r="H157" s="303"/>
      <c r="I157" s="10" t="s">
        <v>248</v>
      </c>
      <c r="J157" s="11" t="s">
        <v>13</v>
      </c>
      <c r="K157" s="344"/>
      <c r="L157" s="345"/>
      <c r="M157" s="345"/>
      <c r="N157" s="345"/>
      <c r="O157" s="345"/>
      <c r="P157" s="345"/>
      <c r="Q157" s="346"/>
    </row>
    <row r="158" spans="1:17" ht="74.400000000000006" customHeight="1" thickBot="1" x14ac:dyDescent="0.5">
      <c r="A158" t="str">
        <f t="shared" si="2"/>
        <v>_</v>
      </c>
      <c r="B158" s="308"/>
      <c r="C158" s="304"/>
      <c r="D158" s="305"/>
      <c r="E158" s="305"/>
      <c r="F158" s="305"/>
      <c r="G158" s="305"/>
      <c r="H158" s="305"/>
      <c r="I158" s="4"/>
      <c r="J158" s="5"/>
      <c r="K158" s="347"/>
      <c r="L158" s="348"/>
      <c r="M158" s="348"/>
      <c r="N158" s="348"/>
      <c r="O158" s="348"/>
      <c r="P158" s="348"/>
      <c r="Q158" s="349"/>
    </row>
    <row r="159" spans="1:17" ht="9" customHeight="1" x14ac:dyDescent="0.45">
      <c r="A159" t="str">
        <f t="shared" si="2"/>
        <v>　　▼実施開始月　　　　▼実施開始の週　　　　　▼総授業時数_</v>
      </c>
      <c r="B159" s="309">
        <v>27</v>
      </c>
      <c r="C159" s="289" t="s">
        <v>14</v>
      </c>
      <c r="D159" s="290"/>
      <c r="E159" s="290"/>
      <c r="F159" s="290"/>
      <c r="G159" s="290"/>
      <c r="H159" s="291"/>
      <c r="I159" s="315" t="s">
        <v>9</v>
      </c>
      <c r="J159" s="317" t="s">
        <v>10</v>
      </c>
      <c r="K159" s="332"/>
      <c r="L159" s="333"/>
      <c r="M159" s="333"/>
      <c r="N159" s="333"/>
      <c r="O159" s="333"/>
      <c r="P159" s="333"/>
      <c r="Q159" s="334"/>
    </row>
    <row r="160" spans="1:17" ht="9" customHeight="1" x14ac:dyDescent="0.45">
      <c r="A160" t="str">
        <f t="shared" si="2"/>
        <v>_</v>
      </c>
      <c r="B160" s="310"/>
      <c r="C160" s="292"/>
      <c r="D160" s="293"/>
      <c r="E160" s="293"/>
      <c r="F160" s="293"/>
      <c r="G160" s="293"/>
      <c r="H160" s="294"/>
      <c r="I160" s="316"/>
      <c r="J160" s="318"/>
      <c r="K160" s="335"/>
      <c r="L160" s="336"/>
      <c r="M160" s="336"/>
      <c r="N160" s="336"/>
      <c r="O160" s="336"/>
      <c r="P160" s="336"/>
      <c r="Q160" s="337"/>
    </row>
    <row r="161" spans="1:17" ht="28.2" customHeight="1" x14ac:dyDescent="0.7">
      <c r="A161" t="str">
        <f t="shared" si="2"/>
        <v>_</v>
      </c>
      <c r="B161" s="310"/>
      <c r="C161" s="8"/>
      <c r="D161" s="1" t="s">
        <v>22</v>
      </c>
      <c r="E161" s="9"/>
      <c r="F161" s="1" t="s">
        <v>12</v>
      </c>
      <c r="G161" s="9"/>
      <c r="H161" s="2" t="s">
        <v>15</v>
      </c>
      <c r="I161" s="6"/>
      <c r="J161" s="3"/>
      <c r="K161" s="335"/>
      <c r="L161" s="336"/>
      <c r="M161" s="336"/>
      <c r="N161" s="336"/>
      <c r="O161" s="336"/>
      <c r="P161" s="336"/>
      <c r="Q161" s="337"/>
    </row>
    <row r="162" spans="1:17" ht="19.8" customHeight="1" x14ac:dyDescent="0.45">
      <c r="A162" t="str">
        <f t="shared" si="2"/>
        <v>評価規準_</v>
      </c>
      <c r="B162" s="310"/>
      <c r="C162" s="299" t="s">
        <v>11</v>
      </c>
      <c r="D162" s="300"/>
      <c r="E162" s="300"/>
      <c r="F162" s="300"/>
      <c r="G162" s="300"/>
      <c r="H162" s="300"/>
      <c r="I162" s="300"/>
      <c r="J162" s="301"/>
      <c r="K162" s="335"/>
      <c r="L162" s="336"/>
      <c r="M162" s="336"/>
      <c r="N162" s="336"/>
      <c r="O162" s="336"/>
      <c r="P162" s="336"/>
      <c r="Q162" s="337"/>
    </row>
    <row r="163" spans="1:17" ht="19.8" customHeight="1" x14ac:dyDescent="0.45">
      <c r="A163" t="str">
        <f t="shared" si="2"/>
        <v>知識・技能_</v>
      </c>
      <c r="B163" s="310"/>
      <c r="C163" s="302" t="s">
        <v>247</v>
      </c>
      <c r="D163" s="303"/>
      <c r="E163" s="303"/>
      <c r="F163" s="303"/>
      <c r="G163" s="303"/>
      <c r="H163" s="303"/>
      <c r="I163" s="10" t="s">
        <v>248</v>
      </c>
      <c r="J163" s="11" t="s">
        <v>13</v>
      </c>
      <c r="K163" s="335"/>
      <c r="L163" s="336"/>
      <c r="M163" s="336"/>
      <c r="N163" s="336"/>
      <c r="O163" s="336"/>
      <c r="P163" s="336"/>
      <c r="Q163" s="337"/>
    </row>
    <row r="164" spans="1:17" ht="75.599999999999994" customHeight="1" thickBot="1" x14ac:dyDescent="0.5">
      <c r="A164" t="str">
        <f t="shared" si="2"/>
        <v>_</v>
      </c>
      <c r="B164" s="311"/>
      <c r="C164" s="304"/>
      <c r="D164" s="305"/>
      <c r="E164" s="305"/>
      <c r="F164" s="305"/>
      <c r="G164" s="305"/>
      <c r="H164" s="305"/>
      <c r="I164" s="4"/>
      <c r="J164" s="5"/>
      <c r="K164" s="338"/>
      <c r="L164" s="339"/>
      <c r="M164" s="339"/>
      <c r="N164" s="339"/>
      <c r="O164" s="339"/>
      <c r="P164" s="339"/>
      <c r="Q164" s="340"/>
    </row>
    <row r="165" spans="1:17" ht="9" customHeight="1" x14ac:dyDescent="0.45">
      <c r="A165" t="str">
        <f t="shared" si="2"/>
        <v>　　▼実施開始月　　　　▼実施開始の週　　　　　▼総授業時数_</v>
      </c>
      <c r="B165" s="306">
        <v>28</v>
      </c>
      <c r="C165" s="289" t="s">
        <v>14</v>
      </c>
      <c r="D165" s="290"/>
      <c r="E165" s="290"/>
      <c r="F165" s="290"/>
      <c r="G165" s="290"/>
      <c r="H165" s="291"/>
      <c r="I165" s="295" t="s">
        <v>9</v>
      </c>
      <c r="J165" s="297" t="s">
        <v>10</v>
      </c>
      <c r="K165" s="341"/>
      <c r="L165" s="342"/>
      <c r="M165" s="342"/>
      <c r="N165" s="342"/>
      <c r="O165" s="342"/>
      <c r="P165" s="342"/>
      <c r="Q165" s="343"/>
    </row>
    <row r="166" spans="1:17" ht="9" customHeight="1" x14ac:dyDescent="0.45">
      <c r="A166" t="str">
        <f t="shared" si="2"/>
        <v>_</v>
      </c>
      <c r="B166" s="307"/>
      <c r="C166" s="292"/>
      <c r="D166" s="293"/>
      <c r="E166" s="293"/>
      <c r="F166" s="293"/>
      <c r="G166" s="293"/>
      <c r="H166" s="294"/>
      <c r="I166" s="296"/>
      <c r="J166" s="298"/>
      <c r="K166" s="344"/>
      <c r="L166" s="345"/>
      <c r="M166" s="345"/>
      <c r="N166" s="345"/>
      <c r="O166" s="345"/>
      <c r="P166" s="345"/>
      <c r="Q166" s="346"/>
    </row>
    <row r="167" spans="1:17" ht="28.2" customHeight="1" x14ac:dyDescent="0.7">
      <c r="A167" t="str">
        <f t="shared" si="2"/>
        <v>_</v>
      </c>
      <c r="B167" s="307"/>
      <c r="C167" s="8"/>
      <c r="D167" s="1" t="s">
        <v>22</v>
      </c>
      <c r="E167" s="9"/>
      <c r="F167" s="1" t="s">
        <v>12</v>
      </c>
      <c r="G167" s="9"/>
      <c r="H167" s="2" t="s">
        <v>15</v>
      </c>
      <c r="I167" s="6"/>
      <c r="J167" s="3"/>
      <c r="K167" s="344"/>
      <c r="L167" s="345"/>
      <c r="M167" s="345"/>
      <c r="N167" s="345"/>
      <c r="O167" s="345"/>
      <c r="P167" s="345"/>
      <c r="Q167" s="346"/>
    </row>
    <row r="168" spans="1:17" ht="19.8" customHeight="1" x14ac:dyDescent="0.45">
      <c r="A168" t="str">
        <f t="shared" si="2"/>
        <v>評価規準_</v>
      </c>
      <c r="B168" s="307"/>
      <c r="C168" s="299" t="s">
        <v>11</v>
      </c>
      <c r="D168" s="300"/>
      <c r="E168" s="300"/>
      <c r="F168" s="300"/>
      <c r="G168" s="300"/>
      <c r="H168" s="300"/>
      <c r="I168" s="300"/>
      <c r="J168" s="301"/>
      <c r="K168" s="344"/>
      <c r="L168" s="345"/>
      <c r="M168" s="345"/>
      <c r="N168" s="345"/>
      <c r="O168" s="345"/>
      <c r="P168" s="345"/>
      <c r="Q168" s="346"/>
    </row>
    <row r="169" spans="1:17" ht="19.8" customHeight="1" x14ac:dyDescent="0.45">
      <c r="A169" t="str">
        <f t="shared" si="2"/>
        <v>知識・技能_</v>
      </c>
      <c r="B169" s="307"/>
      <c r="C169" s="302" t="s">
        <v>247</v>
      </c>
      <c r="D169" s="303"/>
      <c r="E169" s="303"/>
      <c r="F169" s="303"/>
      <c r="G169" s="303"/>
      <c r="H169" s="303"/>
      <c r="I169" s="10" t="s">
        <v>248</v>
      </c>
      <c r="J169" s="11" t="s">
        <v>13</v>
      </c>
      <c r="K169" s="344"/>
      <c r="L169" s="345"/>
      <c r="M169" s="345"/>
      <c r="N169" s="345"/>
      <c r="O169" s="345"/>
      <c r="P169" s="345"/>
      <c r="Q169" s="346"/>
    </row>
    <row r="170" spans="1:17" ht="75.599999999999994" customHeight="1" thickBot="1" x14ac:dyDescent="0.5">
      <c r="A170" t="str">
        <f t="shared" si="2"/>
        <v>_</v>
      </c>
      <c r="B170" s="308"/>
      <c r="C170" s="304"/>
      <c r="D170" s="305"/>
      <c r="E170" s="305"/>
      <c r="F170" s="305"/>
      <c r="G170" s="305"/>
      <c r="H170" s="305"/>
      <c r="I170" s="4"/>
      <c r="J170" s="5"/>
      <c r="K170" s="347"/>
      <c r="L170" s="348"/>
      <c r="M170" s="348"/>
      <c r="N170" s="348"/>
      <c r="O170" s="348"/>
      <c r="P170" s="348"/>
      <c r="Q170" s="349"/>
    </row>
    <row r="171" spans="1:17" ht="9" customHeight="1" x14ac:dyDescent="0.45">
      <c r="A171" t="str">
        <f t="shared" si="2"/>
        <v>　　▼実施開始月　　　　▼実施開始の週　　　　　▼総授業時数_</v>
      </c>
      <c r="B171" s="309">
        <v>29</v>
      </c>
      <c r="C171" s="289" t="s">
        <v>14</v>
      </c>
      <c r="D171" s="290"/>
      <c r="E171" s="290"/>
      <c r="F171" s="290"/>
      <c r="G171" s="290"/>
      <c r="H171" s="291"/>
      <c r="I171" s="315" t="s">
        <v>9</v>
      </c>
      <c r="J171" s="317" t="s">
        <v>10</v>
      </c>
      <c r="K171" s="332"/>
      <c r="L171" s="333"/>
      <c r="M171" s="333"/>
      <c r="N171" s="333"/>
      <c r="O171" s="333"/>
      <c r="P171" s="333"/>
      <c r="Q171" s="334"/>
    </row>
    <row r="172" spans="1:17" ht="9" customHeight="1" x14ac:dyDescent="0.45">
      <c r="A172" t="str">
        <f t="shared" si="2"/>
        <v>_</v>
      </c>
      <c r="B172" s="310"/>
      <c r="C172" s="292"/>
      <c r="D172" s="293"/>
      <c r="E172" s="293"/>
      <c r="F172" s="293"/>
      <c r="G172" s="293"/>
      <c r="H172" s="294"/>
      <c r="I172" s="316"/>
      <c r="J172" s="318"/>
      <c r="K172" s="335"/>
      <c r="L172" s="336"/>
      <c r="M172" s="336"/>
      <c r="N172" s="336"/>
      <c r="O172" s="336"/>
      <c r="P172" s="336"/>
      <c r="Q172" s="337"/>
    </row>
    <row r="173" spans="1:17" ht="28.2" customHeight="1" x14ac:dyDescent="0.7">
      <c r="A173" t="str">
        <f t="shared" si="2"/>
        <v>_</v>
      </c>
      <c r="B173" s="310"/>
      <c r="C173" s="8"/>
      <c r="D173" s="1" t="s">
        <v>22</v>
      </c>
      <c r="E173" s="9"/>
      <c r="F173" s="1" t="s">
        <v>12</v>
      </c>
      <c r="G173" s="9"/>
      <c r="H173" s="2" t="s">
        <v>15</v>
      </c>
      <c r="I173" s="6"/>
      <c r="J173" s="3"/>
      <c r="K173" s="335"/>
      <c r="L173" s="336"/>
      <c r="M173" s="336"/>
      <c r="N173" s="336"/>
      <c r="O173" s="336"/>
      <c r="P173" s="336"/>
      <c r="Q173" s="337"/>
    </row>
    <row r="174" spans="1:17" ht="19.8" customHeight="1" x14ac:dyDescent="0.45">
      <c r="A174" t="str">
        <f t="shared" si="2"/>
        <v>評価規準_</v>
      </c>
      <c r="B174" s="310"/>
      <c r="C174" s="299" t="s">
        <v>11</v>
      </c>
      <c r="D174" s="300"/>
      <c r="E174" s="300"/>
      <c r="F174" s="300"/>
      <c r="G174" s="300"/>
      <c r="H174" s="300"/>
      <c r="I174" s="300"/>
      <c r="J174" s="301"/>
      <c r="K174" s="335"/>
      <c r="L174" s="336"/>
      <c r="M174" s="336"/>
      <c r="N174" s="336"/>
      <c r="O174" s="336"/>
      <c r="P174" s="336"/>
      <c r="Q174" s="337"/>
    </row>
    <row r="175" spans="1:17" ht="19.8" customHeight="1" x14ac:dyDescent="0.45">
      <c r="A175" t="str">
        <f t="shared" si="2"/>
        <v>知識・技能_</v>
      </c>
      <c r="B175" s="310"/>
      <c r="C175" s="302" t="s">
        <v>247</v>
      </c>
      <c r="D175" s="303"/>
      <c r="E175" s="303"/>
      <c r="F175" s="303"/>
      <c r="G175" s="303"/>
      <c r="H175" s="303"/>
      <c r="I175" s="10" t="s">
        <v>248</v>
      </c>
      <c r="J175" s="11" t="s">
        <v>13</v>
      </c>
      <c r="K175" s="335"/>
      <c r="L175" s="336"/>
      <c r="M175" s="336"/>
      <c r="N175" s="336"/>
      <c r="O175" s="336"/>
      <c r="P175" s="336"/>
      <c r="Q175" s="337"/>
    </row>
    <row r="176" spans="1:17" ht="75.599999999999994" customHeight="1" thickBot="1" x14ac:dyDescent="0.5">
      <c r="A176" t="str">
        <f t="shared" si="2"/>
        <v>_</v>
      </c>
      <c r="B176" s="311"/>
      <c r="C176" s="304"/>
      <c r="D176" s="305"/>
      <c r="E176" s="305"/>
      <c r="F176" s="305"/>
      <c r="G176" s="305"/>
      <c r="H176" s="305"/>
      <c r="I176" s="4"/>
      <c r="J176" s="5"/>
      <c r="K176" s="338"/>
      <c r="L176" s="339"/>
      <c r="M176" s="339"/>
      <c r="N176" s="339"/>
      <c r="O176" s="339"/>
      <c r="P176" s="339"/>
      <c r="Q176" s="340"/>
    </row>
    <row r="177" spans="1:17" ht="9" customHeight="1" x14ac:dyDescent="0.45">
      <c r="A177" t="str">
        <f t="shared" si="2"/>
        <v>　　▼実施開始月　　　　▼実施開始の週　　　　　▼総授業時数_</v>
      </c>
      <c r="B177" s="306">
        <v>30</v>
      </c>
      <c r="C177" s="289" t="s">
        <v>14</v>
      </c>
      <c r="D177" s="290"/>
      <c r="E177" s="290"/>
      <c r="F177" s="290"/>
      <c r="G177" s="290"/>
      <c r="H177" s="291"/>
      <c r="I177" s="295" t="s">
        <v>9</v>
      </c>
      <c r="J177" s="297" t="s">
        <v>10</v>
      </c>
      <c r="K177" s="341"/>
      <c r="L177" s="342"/>
      <c r="M177" s="342"/>
      <c r="N177" s="342"/>
      <c r="O177" s="342"/>
      <c r="P177" s="342"/>
      <c r="Q177" s="343"/>
    </row>
    <row r="178" spans="1:17" ht="9" customHeight="1" x14ac:dyDescent="0.45">
      <c r="A178" t="str">
        <f t="shared" si="2"/>
        <v>_</v>
      </c>
      <c r="B178" s="307"/>
      <c r="C178" s="292"/>
      <c r="D178" s="293"/>
      <c r="E178" s="293"/>
      <c r="F178" s="293"/>
      <c r="G178" s="293"/>
      <c r="H178" s="294"/>
      <c r="I178" s="296"/>
      <c r="J178" s="298"/>
      <c r="K178" s="344"/>
      <c r="L178" s="345"/>
      <c r="M178" s="345"/>
      <c r="N178" s="345"/>
      <c r="O178" s="345"/>
      <c r="P178" s="345"/>
      <c r="Q178" s="346"/>
    </row>
    <row r="179" spans="1:17" ht="28.2" customHeight="1" x14ac:dyDescent="0.7">
      <c r="A179" t="str">
        <f t="shared" si="2"/>
        <v>_</v>
      </c>
      <c r="B179" s="307"/>
      <c r="C179" s="8"/>
      <c r="D179" s="1" t="s">
        <v>22</v>
      </c>
      <c r="E179" s="9"/>
      <c r="F179" s="1" t="s">
        <v>12</v>
      </c>
      <c r="G179" s="9"/>
      <c r="H179" s="2" t="s">
        <v>15</v>
      </c>
      <c r="I179" s="6"/>
      <c r="J179" s="3"/>
      <c r="K179" s="344"/>
      <c r="L179" s="345"/>
      <c r="M179" s="345"/>
      <c r="N179" s="345"/>
      <c r="O179" s="345"/>
      <c r="P179" s="345"/>
      <c r="Q179" s="346"/>
    </row>
    <row r="180" spans="1:17" ht="19.8" customHeight="1" x14ac:dyDescent="0.45">
      <c r="A180" t="str">
        <f t="shared" si="2"/>
        <v>評価規準_</v>
      </c>
      <c r="B180" s="307"/>
      <c r="C180" s="299" t="s">
        <v>11</v>
      </c>
      <c r="D180" s="300"/>
      <c r="E180" s="300"/>
      <c r="F180" s="300"/>
      <c r="G180" s="300"/>
      <c r="H180" s="300"/>
      <c r="I180" s="300"/>
      <c r="J180" s="301"/>
      <c r="K180" s="344"/>
      <c r="L180" s="345"/>
      <c r="M180" s="345"/>
      <c r="N180" s="345"/>
      <c r="O180" s="345"/>
      <c r="P180" s="345"/>
      <c r="Q180" s="346"/>
    </row>
    <row r="181" spans="1:17" ht="19.8" customHeight="1" x14ac:dyDescent="0.45">
      <c r="A181" t="str">
        <f t="shared" si="2"/>
        <v>知識・技能_</v>
      </c>
      <c r="B181" s="307"/>
      <c r="C181" s="302" t="s">
        <v>247</v>
      </c>
      <c r="D181" s="303"/>
      <c r="E181" s="303"/>
      <c r="F181" s="303"/>
      <c r="G181" s="303"/>
      <c r="H181" s="303"/>
      <c r="I181" s="10" t="s">
        <v>248</v>
      </c>
      <c r="J181" s="11" t="s">
        <v>13</v>
      </c>
      <c r="K181" s="344"/>
      <c r="L181" s="345"/>
      <c r="M181" s="345"/>
      <c r="N181" s="345"/>
      <c r="O181" s="345"/>
      <c r="P181" s="345"/>
      <c r="Q181" s="346"/>
    </row>
    <row r="182" spans="1:17" ht="75.599999999999994" customHeight="1" thickBot="1" x14ac:dyDescent="0.5">
      <c r="A182" t="str">
        <f t="shared" si="2"/>
        <v>_</v>
      </c>
      <c r="B182" s="308"/>
      <c r="C182" s="304"/>
      <c r="D182" s="305"/>
      <c r="E182" s="305"/>
      <c r="F182" s="305"/>
      <c r="G182" s="305"/>
      <c r="H182" s="305"/>
      <c r="I182" s="4"/>
      <c r="J182" s="5"/>
      <c r="K182" s="347"/>
      <c r="L182" s="348"/>
      <c r="M182" s="348"/>
      <c r="N182" s="348"/>
      <c r="O182" s="348"/>
      <c r="P182" s="348"/>
      <c r="Q182" s="349"/>
    </row>
    <row r="183" spans="1:17" ht="9" customHeight="1" x14ac:dyDescent="0.45">
      <c r="A183" t="str">
        <f t="shared" si="2"/>
        <v>　　▼実施開始月　　　　▼実施開始の週　　　　　▼総授業時数_</v>
      </c>
      <c r="B183" s="309">
        <v>31</v>
      </c>
      <c r="C183" s="289" t="s">
        <v>14</v>
      </c>
      <c r="D183" s="290"/>
      <c r="E183" s="290"/>
      <c r="F183" s="290"/>
      <c r="G183" s="290"/>
      <c r="H183" s="291"/>
      <c r="I183" s="315" t="s">
        <v>9</v>
      </c>
      <c r="J183" s="317" t="s">
        <v>10</v>
      </c>
      <c r="K183" s="332"/>
      <c r="L183" s="333"/>
      <c r="M183" s="333"/>
      <c r="N183" s="333"/>
      <c r="O183" s="333"/>
      <c r="P183" s="333"/>
      <c r="Q183" s="334"/>
    </row>
    <row r="184" spans="1:17" ht="9" customHeight="1" x14ac:dyDescent="0.45">
      <c r="A184" t="str">
        <f t="shared" si="2"/>
        <v>_</v>
      </c>
      <c r="B184" s="310"/>
      <c r="C184" s="292"/>
      <c r="D184" s="293"/>
      <c r="E184" s="293"/>
      <c r="F184" s="293"/>
      <c r="G184" s="293"/>
      <c r="H184" s="294"/>
      <c r="I184" s="316"/>
      <c r="J184" s="318"/>
      <c r="K184" s="335"/>
      <c r="L184" s="336"/>
      <c r="M184" s="336"/>
      <c r="N184" s="336"/>
      <c r="O184" s="336"/>
      <c r="P184" s="336"/>
      <c r="Q184" s="337"/>
    </row>
    <row r="185" spans="1:17" ht="28.2" customHeight="1" x14ac:dyDescent="0.7">
      <c r="A185" t="str">
        <f t="shared" si="2"/>
        <v>_</v>
      </c>
      <c r="B185" s="310"/>
      <c r="C185" s="8"/>
      <c r="D185" s="1" t="s">
        <v>22</v>
      </c>
      <c r="E185" s="9"/>
      <c r="F185" s="1" t="s">
        <v>12</v>
      </c>
      <c r="G185" s="9"/>
      <c r="H185" s="2" t="s">
        <v>15</v>
      </c>
      <c r="I185" s="6"/>
      <c r="J185" s="3"/>
      <c r="K185" s="335"/>
      <c r="L185" s="336"/>
      <c r="M185" s="336"/>
      <c r="N185" s="336"/>
      <c r="O185" s="336"/>
      <c r="P185" s="336"/>
      <c r="Q185" s="337"/>
    </row>
    <row r="186" spans="1:17" ht="19.8" customHeight="1" x14ac:dyDescent="0.45">
      <c r="A186" t="str">
        <f t="shared" si="2"/>
        <v>評価規準_</v>
      </c>
      <c r="B186" s="310"/>
      <c r="C186" s="299" t="s">
        <v>11</v>
      </c>
      <c r="D186" s="300"/>
      <c r="E186" s="300"/>
      <c r="F186" s="300"/>
      <c r="G186" s="300"/>
      <c r="H186" s="300"/>
      <c r="I186" s="300"/>
      <c r="J186" s="301"/>
      <c r="K186" s="335"/>
      <c r="L186" s="336"/>
      <c r="M186" s="336"/>
      <c r="N186" s="336"/>
      <c r="O186" s="336"/>
      <c r="P186" s="336"/>
      <c r="Q186" s="337"/>
    </row>
    <row r="187" spans="1:17" ht="19.8" customHeight="1" x14ac:dyDescent="0.45">
      <c r="A187" t="str">
        <f t="shared" si="2"/>
        <v>知識・技能_</v>
      </c>
      <c r="B187" s="310"/>
      <c r="C187" s="302" t="s">
        <v>247</v>
      </c>
      <c r="D187" s="303"/>
      <c r="E187" s="303"/>
      <c r="F187" s="303"/>
      <c r="G187" s="303"/>
      <c r="H187" s="303"/>
      <c r="I187" s="10" t="s">
        <v>248</v>
      </c>
      <c r="J187" s="11" t="s">
        <v>13</v>
      </c>
      <c r="K187" s="335"/>
      <c r="L187" s="336"/>
      <c r="M187" s="336"/>
      <c r="N187" s="336"/>
      <c r="O187" s="336"/>
      <c r="P187" s="336"/>
      <c r="Q187" s="337"/>
    </row>
    <row r="188" spans="1:17" ht="75.599999999999994" customHeight="1" thickBot="1" x14ac:dyDescent="0.5">
      <c r="A188" t="str">
        <f t="shared" si="2"/>
        <v>_</v>
      </c>
      <c r="B188" s="311"/>
      <c r="C188" s="304"/>
      <c r="D188" s="305"/>
      <c r="E188" s="305"/>
      <c r="F188" s="305"/>
      <c r="G188" s="305"/>
      <c r="H188" s="305"/>
      <c r="I188" s="4"/>
      <c r="J188" s="5"/>
      <c r="K188" s="338"/>
      <c r="L188" s="339"/>
      <c r="M188" s="339"/>
      <c r="N188" s="339"/>
      <c r="O188" s="339"/>
      <c r="P188" s="339"/>
      <c r="Q188" s="340"/>
    </row>
    <row r="189" spans="1:17" ht="9" customHeight="1" x14ac:dyDescent="0.45">
      <c r="A189" t="str">
        <f t="shared" si="2"/>
        <v>　　▼実施開始月　　　　▼実施開始の週　　　　　▼総授業時数_</v>
      </c>
      <c r="B189" s="306">
        <v>32</v>
      </c>
      <c r="C189" s="289" t="s">
        <v>14</v>
      </c>
      <c r="D189" s="290"/>
      <c r="E189" s="290"/>
      <c r="F189" s="290"/>
      <c r="G189" s="290"/>
      <c r="H189" s="291"/>
      <c r="I189" s="295" t="s">
        <v>9</v>
      </c>
      <c r="J189" s="297" t="s">
        <v>10</v>
      </c>
      <c r="K189" s="341"/>
      <c r="L189" s="342"/>
      <c r="M189" s="342"/>
      <c r="N189" s="342"/>
      <c r="O189" s="342"/>
      <c r="P189" s="342"/>
      <c r="Q189" s="343"/>
    </row>
    <row r="190" spans="1:17" ht="9" customHeight="1" x14ac:dyDescent="0.45">
      <c r="A190" t="str">
        <f t="shared" si="2"/>
        <v>_</v>
      </c>
      <c r="B190" s="307"/>
      <c r="C190" s="292"/>
      <c r="D190" s="293"/>
      <c r="E190" s="293"/>
      <c r="F190" s="293"/>
      <c r="G190" s="293"/>
      <c r="H190" s="294"/>
      <c r="I190" s="296"/>
      <c r="J190" s="298"/>
      <c r="K190" s="344"/>
      <c r="L190" s="345"/>
      <c r="M190" s="345"/>
      <c r="N190" s="345"/>
      <c r="O190" s="345"/>
      <c r="P190" s="345"/>
      <c r="Q190" s="346"/>
    </row>
    <row r="191" spans="1:17" ht="28.2" customHeight="1" x14ac:dyDescent="0.7">
      <c r="A191" t="str">
        <f t="shared" si="2"/>
        <v>_</v>
      </c>
      <c r="B191" s="307"/>
      <c r="C191" s="8"/>
      <c r="D191" s="1" t="s">
        <v>22</v>
      </c>
      <c r="E191" s="9"/>
      <c r="F191" s="1" t="s">
        <v>12</v>
      </c>
      <c r="G191" s="9"/>
      <c r="H191" s="2" t="s">
        <v>15</v>
      </c>
      <c r="I191" s="6"/>
      <c r="J191" s="3"/>
      <c r="K191" s="344"/>
      <c r="L191" s="345"/>
      <c r="M191" s="345"/>
      <c r="N191" s="345"/>
      <c r="O191" s="345"/>
      <c r="P191" s="345"/>
      <c r="Q191" s="346"/>
    </row>
    <row r="192" spans="1:17" ht="19.8" customHeight="1" x14ac:dyDescent="0.45">
      <c r="A192" t="str">
        <f t="shared" si="2"/>
        <v>評価規準_</v>
      </c>
      <c r="B192" s="307"/>
      <c r="C192" s="299" t="s">
        <v>11</v>
      </c>
      <c r="D192" s="300"/>
      <c r="E192" s="300"/>
      <c r="F192" s="300"/>
      <c r="G192" s="300"/>
      <c r="H192" s="300"/>
      <c r="I192" s="300"/>
      <c r="J192" s="301"/>
      <c r="K192" s="344"/>
      <c r="L192" s="345"/>
      <c r="M192" s="345"/>
      <c r="N192" s="345"/>
      <c r="O192" s="345"/>
      <c r="P192" s="345"/>
      <c r="Q192" s="346"/>
    </row>
    <row r="193" spans="1:17" ht="19.8" customHeight="1" x14ac:dyDescent="0.45">
      <c r="A193" t="str">
        <f t="shared" si="2"/>
        <v>知識・技能_</v>
      </c>
      <c r="B193" s="307"/>
      <c r="C193" s="302" t="s">
        <v>247</v>
      </c>
      <c r="D193" s="303"/>
      <c r="E193" s="303"/>
      <c r="F193" s="303"/>
      <c r="G193" s="303"/>
      <c r="H193" s="303"/>
      <c r="I193" s="10" t="s">
        <v>248</v>
      </c>
      <c r="J193" s="11" t="s">
        <v>13</v>
      </c>
      <c r="K193" s="344"/>
      <c r="L193" s="345"/>
      <c r="M193" s="345"/>
      <c r="N193" s="345"/>
      <c r="O193" s="345"/>
      <c r="P193" s="345"/>
      <c r="Q193" s="346"/>
    </row>
    <row r="194" spans="1:17" ht="75.599999999999994" customHeight="1" thickBot="1" x14ac:dyDescent="0.5">
      <c r="A194" t="str">
        <f t="shared" si="2"/>
        <v>_</v>
      </c>
      <c r="B194" s="308"/>
      <c r="C194" s="304"/>
      <c r="D194" s="305"/>
      <c r="E194" s="305"/>
      <c r="F194" s="305"/>
      <c r="G194" s="305"/>
      <c r="H194" s="305"/>
      <c r="I194" s="4"/>
      <c r="J194" s="5"/>
      <c r="K194" s="347"/>
      <c r="L194" s="348"/>
      <c r="M194" s="348"/>
      <c r="N194" s="348"/>
      <c r="O194" s="348"/>
      <c r="P194" s="348"/>
      <c r="Q194" s="349"/>
    </row>
    <row r="195" spans="1:17" ht="9" customHeight="1" x14ac:dyDescent="0.45">
      <c r="A195" t="str">
        <f t="shared" si="2"/>
        <v>　　▼実施開始月　　　　▼実施開始の週　　　　　▼総授業時数_</v>
      </c>
      <c r="B195" s="309">
        <v>33</v>
      </c>
      <c r="C195" s="289" t="s">
        <v>14</v>
      </c>
      <c r="D195" s="290"/>
      <c r="E195" s="290"/>
      <c r="F195" s="290"/>
      <c r="G195" s="290"/>
      <c r="H195" s="291"/>
      <c r="I195" s="315" t="s">
        <v>9</v>
      </c>
      <c r="J195" s="317" t="s">
        <v>10</v>
      </c>
      <c r="K195" s="332"/>
      <c r="L195" s="333"/>
      <c r="M195" s="333"/>
      <c r="N195" s="333"/>
      <c r="O195" s="333"/>
      <c r="P195" s="333"/>
      <c r="Q195" s="334"/>
    </row>
    <row r="196" spans="1:17" ht="9" customHeight="1" x14ac:dyDescent="0.45">
      <c r="A196" t="str">
        <f t="shared" si="2"/>
        <v>_</v>
      </c>
      <c r="B196" s="310"/>
      <c r="C196" s="292"/>
      <c r="D196" s="293"/>
      <c r="E196" s="293"/>
      <c r="F196" s="293"/>
      <c r="G196" s="293"/>
      <c r="H196" s="294"/>
      <c r="I196" s="316"/>
      <c r="J196" s="318"/>
      <c r="K196" s="335"/>
      <c r="L196" s="336"/>
      <c r="M196" s="336"/>
      <c r="N196" s="336"/>
      <c r="O196" s="336"/>
      <c r="P196" s="336"/>
      <c r="Q196" s="337"/>
    </row>
    <row r="197" spans="1:17" ht="28.2" customHeight="1" x14ac:dyDescent="0.7">
      <c r="A197" t="str">
        <f t="shared" si="2"/>
        <v>_</v>
      </c>
      <c r="B197" s="310"/>
      <c r="C197" s="8"/>
      <c r="D197" s="1" t="s">
        <v>22</v>
      </c>
      <c r="E197" s="9"/>
      <c r="F197" s="1" t="s">
        <v>12</v>
      </c>
      <c r="G197" s="9"/>
      <c r="H197" s="2" t="s">
        <v>15</v>
      </c>
      <c r="I197" s="6"/>
      <c r="J197" s="3"/>
      <c r="K197" s="335"/>
      <c r="L197" s="336"/>
      <c r="M197" s="336"/>
      <c r="N197" s="336"/>
      <c r="O197" s="336"/>
      <c r="P197" s="336"/>
      <c r="Q197" s="337"/>
    </row>
    <row r="198" spans="1:17" ht="19.8" customHeight="1" x14ac:dyDescent="0.45">
      <c r="A198" t="str">
        <f t="shared" ref="A198:A261" si="3">C198&amp;"_"&amp;E198</f>
        <v>評価規準_</v>
      </c>
      <c r="B198" s="310"/>
      <c r="C198" s="299" t="s">
        <v>11</v>
      </c>
      <c r="D198" s="300"/>
      <c r="E198" s="300"/>
      <c r="F198" s="300"/>
      <c r="G198" s="300"/>
      <c r="H198" s="300"/>
      <c r="I198" s="300"/>
      <c r="J198" s="301"/>
      <c r="K198" s="335"/>
      <c r="L198" s="336"/>
      <c r="M198" s="336"/>
      <c r="N198" s="336"/>
      <c r="O198" s="336"/>
      <c r="P198" s="336"/>
      <c r="Q198" s="337"/>
    </row>
    <row r="199" spans="1:17" ht="19.8" customHeight="1" x14ac:dyDescent="0.45">
      <c r="A199" t="str">
        <f t="shared" si="3"/>
        <v>知識・技能_</v>
      </c>
      <c r="B199" s="310"/>
      <c r="C199" s="302" t="s">
        <v>247</v>
      </c>
      <c r="D199" s="303"/>
      <c r="E199" s="303"/>
      <c r="F199" s="303"/>
      <c r="G199" s="303"/>
      <c r="H199" s="303"/>
      <c r="I199" s="10" t="s">
        <v>248</v>
      </c>
      <c r="J199" s="11" t="s">
        <v>13</v>
      </c>
      <c r="K199" s="335"/>
      <c r="L199" s="336"/>
      <c r="M199" s="336"/>
      <c r="N199" s="336"/>
      <c r="O199" s="336"/>
      <c r="P199" s="336"/>
      <c r="Q199" s="337"/>
    </row>
    <row r="200" spans="1:17" ht="75.599999999999994" customHeight="1" thickBot="1" x14ac:dyDescent="0.5">
      <c r="A200" t="str">
        <f t="shared" si="3"/>
        <v>_</v>
      </c>
      <c r="B200" s="311"/>
      <c r="C200" s="304"/>
      <c r="D200" s="305"/>
      <c r="E200" s="305"/>
      <c r="F200" s="305"/>
      <c r="G200" s="305"/>
      <c r="H200" s="305"/>
      <c r="I200" s="4"/>
      <c r="J200" s="5"/>
      <c r="K200" s="338"/>
      <c r="L200" s="339"/>
      <c r="M200" s="339"/>
      <c r="N200" s="339"/>
      <c r="O200" s="339"/>
      <c r="P200" s="339"/>
      <c r="Q200" s="340"/>
    </row>
    <row r="201" spans="1:17" ht="9" customHeight="1" x14ac:dyDescent="0.45">
      <c r="A201" t="str">
        <f t="shared" si="3"/>
        <v>　　▼実施開始月　　　　▼実施開始の週　　　　　▼総授業時数_</v>
      </c>
      <c r="B201" s="306">
        <v>34</v>
      </c>
      <c r="C201" s="289" t="s">
        <v>14</v>
      </c>
      <c r="D201" s="290"/>
      <c r="E201" s="290"/>
      <c r="F201" s="290"/>
      <c r="G201" s="290"/>
      <c r="H201" s="291"/>
      <c r="I201" s="295" t="s">
        <v>9</v>
      </c>
      <c r="J201" s="297" t="s">
        <v>10</v>
      </c>
      <c r="K201" s="341"/>
      <c r="L201" s="342"/>
      <c r="M201" s="342"/>
      <c r="N201" s="342"/>
      <c r="O201" s="342"/>
      <c r="P201" s="342"/>
      <c r="Q201" s="343"/>
    </row>
    <row r="202" spans="1:17" ht="9" customHeight="1" x14ac:dyDescent="0.45">
      <c r="A202" t="str">
        <f t="shared" si="3"/>
        <v>_</v>
      </c>
      <c r="B202" s="307"/>
      <c r="C202" s="292"/>
      <c r="D202" s="293"/>
      <c r="E202" s="293"/>
      <c r="F202" s="293"/>
      <c r="G202" s="293"/>
      <c r="H202" s="294"/>
      <c r="I202" s="296"/>
      <c r="J202" s="298"/>
      <c r="K202" s="344"/>
      <c r="L202" s="345"/>
      <c r="M202" s="345"/>
      <c r="N202" s="345"/>
      <c r="O202" s="345"/>
      <c r="P202" s="345"/>
      <c r="Q202" s="346"/>
    </row>
    <row r="203" spans="1:17" ht="28.2" customHeight="1" x14ac:dyDescent="0.7">
      <c r="A203" t="str">
        <f t="shared" si="3"/>
        <v>_</v>
      </c>
      <c r="B203" s="307"/>
      <c r="C203" s="8"/>
      <c r="D203" s="1" t="s">
        <v>22</v>
      </c>
      <c r="E203" s="9"/>
      <c r="F203" s="1" t="s">
        <v>12</v>
      </c>
      <c r="G203" s="9"/>
      <c r="H203" s="2" t="s">
        <v>15</v>
      </c>
      <c r="I203" s="6"/>
      <c r="J203" s="3"/>
      <c r="K203" s="344"/>
      <c r="L203" s="345"/>
      <c r="M203" s="345"/>
      <c r="N203" s="345"/>
      <c r="O203" s="345"/>
      <c r="P203" s="345"/>
      <c r="Q203" s="346"/>
    </row>
    <row r="204" spans="1:17" ht="19.8" customHeight="1" x14ac:dyDescent="0.45">
      <c r="A204" t="str">
        <f t="shared" si="3"/>
        <v>評価規準_</v>
      </c>
      <c r="B204" s="307"/>
      <c r="C204" s="299" t="s">
        <v>11</v>
      </c>
      <c r="D204" s="300"/>
      <c r="E204" s="300"/>
      <c r="F204" s="300"/>
      <c r="G204" s="300"/>
      <c r="H204" s="300"/>
      <c r="I204" s="300"/>
      <c r="J204" s="301"/>
      <c r="K204" s="344"/>
      <c r="L204" s="345"/>
      <c r="M204" s="345"/>
      <c r="N204" s="345"/>
      <c r="O204" s="345"/>
      <c r="P204" s="345"/>
      <c r="Q204" s="346"/>
    </row>
    <row r="205" spans="1:17" ht="19.8" customHeight="1" x14ac:dyDescent="0.45">
      <c r="A205" t="str">
        <f t="shared" si="3"/>
        <v>知識・技能_</v>
      </c>
      <c r="B205" s="307"/>
      <c r="C205" s="302" t="s">
        <v>247</v>
      </c>
      <c r="D205" s="303"/>
      <c r="E205" s="303"/>
      <c r="F205" s="303"/>
      <c r="G205" s="303"/>
      <c r="H205" s="303"/>
      <c r="I205" s="10" t="s">
        <v>248</v>
      </c>
      <c r="J205" s="11" t="s">
        <v>13</v>
      </c>
      <c r="K205" s="344"/>
      <c r="L205" s="345"/>
      <c r="M205" s="345"/>
      <c r="N205" s="345"/>
      <c r="O205" s="345"/>
      <c r="P205" s="345"/>
      <c r="Q205" s="346"/>
    </row>
    <row r="206" spans="1:17" ht="75.599999999999994" customHeight="1" thickBot="1" x14ac:dyDescent="0.5">
      <c r="A206" t="str">
        <f t="shared" si="3"/>
        <v>_</v>
      </c>
      <c r="B206" s="308"/>
      <c r="C206" s="304"/>
      <c r="D206" s="305"/>
      <c r="E206" s="305"/>
      <c r="F206" s="305"/>
      <c r="G206" s="305"/>
      <c r="H206" s="305"/>
      <c r="I206" s="4"/>
      <c r="J206" s="5"/>
      <c r="K206" s="347"/>
      <c r="L206" s="348"/>
      <c r="M206" s="348"/>
      <c r="N206" s="348"/>
      <c r="O206" s="348"/>
      <c r="P206" s="348"/>
      <c r="Q206" s="349"/>
    </row>
    <row r="207" spans="1:17" ht="9" customHeight="1" x14ac:dyDescent="0.45">
      <c r="A207" t="str">
        <f t="shared" si="3"/>
        <v>　　▼実施開始月　　　　▼実施開始の週　　　　　▼総授業時数_</v>
      </c>
      <c r="B207" s="309">
        <v>35</v>
      </c>
      <c r="C207" s="289" t="s">
        <v>14</v>
      </c>
      <c r="D207" s="290"/>
      <c r="E207" s="290"/>
      <c r="F207" s="290"/>
      <c r="G207" s="290"/>
      <c r="H207" s="291"/>
      <c r="I207" s="315" t="s">
        <v>9</v>
      </c>
      <c r="J207" s="317" t="s">
        <v>10</v>
      </c>
      <c r="K207" s="332"/>
      <c r="L207" s="333"/>
      <c r="M207" s="333"/>
      <c r="N207" s="333"/>
      <c r="O207" s="333"/>
      <c r="P207" s="333"/>
      <c r="Q207" s="334"/>
    </row>
    <row r="208" spans="1:17" ht="9" customHeight="1" x14ac:dyDescent="0.45">
      <c r="A208" t="str">
        <f t="shared" si="3"/>
        <v>_</v>
      </c>
      <c r="B208" s="310"/>
      <c r="C208" s="292"/>
      <c r="D208" s="293"/>
      <c r="E208" s="293"/>
      <c r="F208" s="293"/>
      <c r="G208" s="293"/>
      <c r="H208" s="294"/>
      <c r="I208" s="316"/>
      <c r="J208" s="318"/>
      <c r="K208" s="335"/>
      <c r="L208" s="336"/>
      <c r="M208" s="336"/>
      <c r="N208" s="336"/>
      <c r="O208" s="336"/>
      <c r="P208" s="336"/>
      <c r="Q208" s="337"/>
    </row>
    <row r="209" spans="1:17" ht="28.2" customHeight="1" x14ac:dyDescent="0.7">
      <c r="A209" t="str">
        <f t="shared" si="3"/>
        <v>_</v>
      </c>
      <c r="B209" s="310"/>
      <c r="C209" s="8"/>
      <c r="D209" s="1" t="s">
        <v>22</v>
      </c>
      <c r="E209" s="9"/>
      <c r="F209" s="1" t="s">
        <v>12</v>
      </c>
      <c r="G209" s="9"/>
      <c r="H209" s="2" t="s">
        <v>15</v>
      </c>
      <c r="I209" s="6"/>
      <c r="J209" s="3"/>
      <c r="K209" s="335"/>
      <c r="L209" s="336"/>
      <c r="M209" s="336"/>
      <c r="N209" s="336"/>
      <c r="O209" s="336"/>
      <c r="P209" s="336"/>
      <c r="Q209" s="337"/>
    </row>
    <row r="210" spans="1:17" ht="19.8" customHeight="1" x14ac:dyDescent="0.45">
      <c r="A210" t="str">
        <f t="shared" si="3"/>
        <v>評価規準_</v>
      </c>
      <c r="B210" s="310"/>
      <c r="C210" s="299" t="s">
        <v>11</v>
      </c>
      <c r="D210" s="300"/>
      <c r="E210" s="300"/>
      <c r="F210" s="300"/>
      <c r="G210" s="300"/>
      <c r="H210" s="300"/>
      <c r="I210" s="300"/>
      <c r="J210" s="301"/>
      <c r="K210" s="335"/>
      <c r="L210" s="336"/>
      <c r="M210" s="336"/>
      <c r="N210" s="336"/>
      <c r="O210" s="336"/>
      <c r="P210" s="336"/>
      <c r="Q210" s="337"/>
    </row>
    <row r="211" spans="1:17" ht="19.8" customHeight="1" x14ac:dyDescent="0.45">
      <c r="A211" t="str">
        <f t="shared" si="3"/>
        <v>知識・技能_</v>
      </c>
      <c r="B211" s="310"/>
      <c r="C211" s="302" t="s">
        <v>247</v>
      </c>
      <c r="D211" s="303"/>
      <c r="E211" s="303"/>
      <c r="F211" s="303"/>
      <c r="G211" s="303"/>
      <c r="H211" s="303"/>
      <c r="I211" s="10" t="s">
        <v>248</v>
      </c>
      <c r="J211" s="11" t="s">
        <v>13</v>
      </c>
      <c r="K211" s="335"/>
      <c r="L211" s="336"/>
      <c r="M211" s="336"/>
      <c r="N211" s="336"/>
      <c r="O211" s="336"/>
      <c r="P211" s="336"/>
      <c r="Q211" s="337"/>
    </row>
    <row r="212" spans="1:17" ht="75.599999999999994" customHeight="1" thickBot="1" x14ac:dyDescent="0.5">
      <c r="A212" t="str">
        <f t="shared" si="3"/>
        <v>_</v>
      </c>
      <c r="B212" s="311"/>
      <c r="C212" s="304"/>
      <c r="D212" s="305"/>
      <c r="E212" s="305"/>
      <c r="F212" s="305"/>
      <c r="G212" s="305"/>
      <c r="H212" s="305"/>
      <c r="I212" s="4"/>
      <c r="J212" s="5"/>
      <c r="K212" s="338"/>
      <c r="L212" s="339"/>
      <c r="M212" s="339"/>
      <c r="N212" s="339"/>
      <c r="O212" s="339"/>
      <c r="P212" s="339"/>
      <c r="Q212" s="340"/>
    </row>
    <row r="213" spans="1:17" ht="9" customHeight="1" x14ac:dyDescent="0.45">
      <c r="A213" t="str">
        <f t="shared" si="3"/>
        <v>　　▼実施開始月　　　　▼実施開始の週　　　　　▼総授業時数_</v>
      </c>
      <c r="B213" s="306">
        <v>36</v>
      </c>
      <c r="C213" s="289" t="s">
        <v>14</v>
      </c>
      <c r="D213" s="290"/>
      <c r="E213" s="290"/>
      <c r="F213" s="290"/>
      <c r="G213" s="290"/>
      <c r="H213" s="291"/>
      <c r="I213" s="295" t="s">
        <v>9</v>
      </c>
      <c r="J213" s="297" t="s">
        <v>10</v>
      </c>
      <c r="K213" s="341"/>
      <c r="L213" s="342"/>
      <c r="M213" s="342"/>
      <c r="N213" s="342"/>
      <c r="O213" s="342"/>
      <c r="P213" s="342"/>
      <c r="Q213" s="343"/>
    </row>
    <row r="214" spans="1:17" ht="9" customHeight="1" x14ac:dyDescent="0.45">
      <c r="A214" t="str">
        <f t="shared" si="3"/>
        <v>_</v>
      </c>
      <c r="B214" s="307"/>
      <c r="C214" s="292"/>
      <c r="D214" s="293"/>
      <c r="E214" s="293"/>
      <c r="F214" s="293"/>
      <c r="G214" s="293"/>
      <c r="H214" s="294"/>
      <c r="I214" s="296"/>
      <c r="J214" s="298"/>
      <c r="K214" s="344"/>
      <c r="L214" s="345"/>
      <c r="M214" s="345"/>
      <c r="N214" s="345"/>
      <c r="O214" s="345"/>
      <c r="P214" s="345"/>
      <c r="Q214" s="346"/>
    </row>
    <row r="215" spans="1:17" ht="28.2" customHeight="1" x14ac:dyDescent="0.7">
      <c r="A215" t="str">
        <f t="shared" si="3"/>
        <v>_</v>
      </c>
      <c r="B215" s="307"/>
      <c r="C215" s="8"/>
      <c r="D215" s="1" t="s">
        <v>22</v>
      </c>
      <c r="E215" s="9"/>
      <c r="F215" s="1" t="s">
        <v>12</v>
      </c>
      <c r="G215" s="9"/>
      <c r="H215" s="2" t="s">
        <v>15</v>
      </c>
      <c r="I215" s="6"/>
      <c r="J215" s="3"/>
      <c r="K215" s="344"/>
      <c r="L215" s="345"/>
      <c r="M215" s="345"/>
      <c r="N215" s="345"/>
      <c r="O215" s="345"/>
      <c r="P215" s="345"/>
      <c r="Q215" s="346"/>
    </row>
    <row r="216" spans="1:17" ht="19.8" customHeight="1" x14ac:dyDescent="0.45">
      <c r="A216" t="str">
        <f t="shared" si="3"/>
        <v>評価規準_</v>
      </c>
      <c r="B216" s="307"/>
      <c r="C216" s="299" t="s">
        <v>11</v>
      </c>
      <c r="D216" s="300"/>
      <c r="E216" s="300"/>
      <c r="F216" s="300"/>
      <c r="G216" s="300"/>
      <c r="H216" s="300"/>
      <c r="I216" s="300"/>
      <c r="J216" s="301"/>
      <c r="K216" s="344"/>
      <c r="L216" s="345"/>
      <c r="M216" s="345"/>
      <c r="N216" s="345"/>
      <c r="O216" s="345"/>
      <c r="P216" s="345"/>
      <c r="Q216" s="346"/>
    </row>
    <row r="217" spans="1:17" ht="19.8" customHeight="1" x14ac:dyDescent="0.45">
      <c r="A217" t="str">
        <f t="shared" si="3"/>
        <v>知識・技能_</v>
      </c>
      <c r="B217" s="307"/>
      <c r="C217" s="302" t="s">
        <v>247</v>
      </c>
      <c r="D217" s="303"/>
      <c r="E217" s="303"/>
      <c r="F217" s="303"/>
      <c r="G217" s="303"/>
      <c r="H217" s="303"/>
      <c r="I217" s="10" t="s">
        <v>248</v>
      </c>
      <c r="J217" s="11" t="s">
        <v>13</v>
      </c>
      <c r="K217" s="344"/>
      <c r="L217" s="345"/>
      <c r="M217" s="345"/>
      <c r="N217" s="345"/>
      <c r="O217" s="345"/>
      <c r="P217" s="345"/>
      <c r="Q217" s="346"/>
    </row>
    <row r="218" spans="1:17" ht="75.599999999999994" customHeight="1" thickBot="1" x14ac:dyDescent="0.5">
      <c r="A218" t="str">
        <f t="shared" si="3"/>
        <v>_</v>
      </c>
      <c r="B218" s="308"/>
      <c r="C218" s="304"/>
      <c r="D218" s="305"/>
      <c r="E218" s="305"/>
      <c r="F218" s="305"/>
      <c r="G218" s="305"/>
      <c r="H218" s="305"/>
      <c r="I218" s="4"/>
      <c r="J218" s="5"/>
      <c r="K218" s="347"/>
      <c r="L218" s="348"/>
      <c r="M218" s="348"/>
      <c r="N218" s="348"/>
      <c r="O218" s="348"/>
      <c r="P218" s="348"/>
      <c r="Q218" s="349"/>
    </row>
    <row r="219" spans="1:17" ht="9" customHeight="1" x14ac:dyDescent="0.45">
      <c r="A219" t="str">
        <f t="shared" si="3"/>
        <v>　　▼実施開始月　　　　▼実施開始の週　　　　　▼総授業時数_</v>
      </c>
      <c r="B219" s="309">
        <v>37</v>
      </c>
      <c r="C219" s="289" t="s">
        <v>14</v>
      </c>
      <c r="D219" s="290"/>
      <c r="E219" s="290"/>
      <c r="F219" s="290"/>
      <c r="G219" s="290"/>
      <c r="H219" s="291"/>
      <c r="I219" s="315" t="s">
        <v>9</v>
      </c>
      <c r="J219" s="317" t="s">
        <v>10</v>
      </c>
      <c r="K219" s="332"/>
      <c r="L219" s="333"/>
      <c r="M219" s="333"/>
      <c r="N219" s="333"/>
      <c r="O219" s="333"/>
      <c r="P219" s="333"/>
      <c r="Q219" s="334"/>
    </row>
    <row r="220" spans="1:17" ht="9" customHeight="1" x14ac:dyDescent="0.45">
      <c r="A220" t="str">
        <f t="shared" si="3"/>
        <v>_</v>
      </c>
      <c r="B220" s="310"/>
      <c r="C220" s="292"/>
      <c r="D220" s="293"/>
      <c r="E220" s="293"/>
      <c r="F220" s="293"/>
      <c r="G220" s="293"/>
      <c r="H220" s="294"/>
      <c r="I220" s="316"/>
      <c r="J220" s="318"/>
      <c r="K220" s="335"/>
      <c r="L220" s="336"/>
      <c r="M220" s="336"/>
      <c r="N220" s="336"/>
      <c r="O220" s="336"/>
      <c r="P220" s="336"/>
      <c r="Q220" s="337"/>
    </row>
    <row r="221" spans="1:17" ht="28.2" customHeight="1" x14ac:dyDescent="0.7">
      <c r="A221" t="str">
        <f t="shared" si="3"/>
        <v>_</v>
      </c>
      <c r="B221" s="310"/>
      <c r="C221" s="8"/>
      <c r="D221" s="1" t="s">
        <v>22</v>
      </c>
      <c r="E221" s="9"/>
      <c r="F221" s="1" t="s">
        <v>12</v>
      </c>
      <c r="G221" s="9"/>
      <c r="H221" s="2" t="s">
        <v>15</v>
      </c>
      <c r="I221" s="6"/>
      <c r="J221" s="3"/>
      <c r="K221" s="335"/>
      <c r="L221" s="336"/>
      <c r="M221" s="336"/>
      <c r="N221" s="336"/>
      <c r="O221" s="336"/>
      <c r="P221" s="336"/>
      <c r="Q221" s="337"/>
    </row>
    <row r="222" spans="1:17" ht="19.8" customHeight="1" x14ac:dyDescent="0.45">
      <c r="A222" t="str">
        <f t="shared" si="3"/>
        <v>評価規準_</v>
      </c>
      <c r="B222" s="310"/>
      <c r="C222" s="299" t="s">
        <v>11</v>
      </c>
      <c r="D222" s="300"/>
      <c r="E222" s="300"/>
      <c r="F222" s="300"/>
      <c r="G222" s="300"/>
      <c r="H222" s="300"/>
      <c r="I222" s="300"/>
      <c r="J222" s="301"/>
      <c r="K222" s="335"/>
      <c r="L222" s="336"/>
      <c r="M222" s="336"/>
      <c r="N222" s="336"/>
      <c r="O222" s="336"/>
      <c r="P222" s="336"/>
      <c r="Q222" s="337"/>
    </row>
    <row r="223" spans="1:17" ht="19.8" customHeight="1" x14ac:dyDescent="0.45">
      <c r="A223" t="str">
        <f t="shared" si="3"/>
        <v>知識・技能_</v>
      </c>
      <c r="B223" s="310"/>
      <c r="C223" s="302" t="s">
        <v>247</v>
      </c>
      <c r="D223" s="303"/>
      <c r="E223" s="303"/>
      <c r="F223" s="303"/>
      <c r="G223" s="303"/>
      <c r="H223" s="303"/>
      <c r="I223" s="10" t="s">
        <v>248</v>
      </c>
      <c r="J223" s="11" t="s">
        <v>13</v>
      </c>
      <c r="K223" s="335"/>
      <c r="L223" s="336"/>
      <c r="M223" s="336"/>
      <c r="N223" s="336"/>
      <c r="O223" s="336"/>
      <c r="P223" s="336"/>
      <c r="Q223" s="337"/>
    </row>
    <row r="224" spans="1:17" ht="75.599999999999994" customHeight="1" thickBot="1" x14ac:dyDescent="0.5">
      <c r="A224" t="str">
        <f t="shared" si="3"/>
        <v>_</v>
      </c>
      <c r="B224" s="311"/>
      <c r="C224" s="304"/>
      <c r="D224" s="305"/>
      <c r="E224" s="305"/>
      <c r="F224" s="305"/>
      <c r="G224" s="305"/>
      <c r="H224" s="305"/>
      <c r="I224" s="4"/>
      <c r="J224" s="5"/>
      <c r="K224" s="338"/>
      <c r="L224" s="339"/>
      <c r="M224" s="339"/>
      <c r="N224" s="339"/>
      <c r="O224" s="339"/>
      <c r="P224" s="339"/>
      <c r="Q224" s="340"/>
    </row>
    <row r="225" spans="1:17" ht="9" customHeight="1" x14ac:dyDescent="0.45">
      <c r="A225" t="str">
        <f t="shared" si="3"/>
        <v>　　▼実施開始月　　　　▼実施開始の週　　　　　▼総授業時数_</v>
      </c>
      <c r="B225" s="306">
        <v>38</v>
      </c>
      <c r="C225" s="289" t="s">
        <v>14</v>
      </c>
      <c r="D225" s="290"/>
      <c r="E225" s="290"/>
      <c r="F225" s="290"/>
      <c r="G225" s="290"/>
      <c r="H225" s="291"/>
      <c r="I225" s="295" t="s">
        <v>9</v>
      </c>
      <c r="J225" s="297" t="s">
        <v>10</v>
      </c>
      <c r="K225" s="341"/>
      <c r="L225" s="342"/>
      <c r="M225" s="342"/>
      <c r="N225" s="342"/>
      <c r="O225" s="342"/>
      <c r="P225" s="342"/>
      <c r="Q225" s="343"/>
    </row>
    <row r="226" spans="1:17" ht="9" customHeight="1" x14ac:dyDescent="0.45">
      <c r="A226" t="str">
        <f t="shared" si="3"/>
        <v>_</v>
      </c>
      <c r="B226" s="307"/>
      <c r="C226" s="292"/>
      <c r="D226" s="293"/>
      <c r="E226" s="293"/>
      <c r="F226" s="293"/>
      <c r="G226" s="293"/>
      <c r="H226" s="294"/>
      <c r="I226" s="296"/>
      <c r="J226" s="298"/>
      <c r="K226" s="344"/>
      <c r="L226" s="345"/>
      <c r="M226" s="345"/>
      <c r="N226" s="345"/>
      <c r="O226" s="345"/>
      <c r="P226" s="345"/>
      <c r="Q226" s="346"/>
    </row>
    <row r="227" spans="1:17" ht="28.2" customHeight="1" x14ac:dyDescent="0.7">
      <c r="A227" t="str">
        <f t="shared" si="3"/>
        <v>_</v>
      </c>
      <c r="B227" s="307"/>
      <c r="C227" s="8"/>
      <c r="D227" s="1" t="s">
        <v>22</v>
      </c>
      <c r="E227" s="9"/>
      <c r="F227" s="1" t="s">
        <v>12</v>
      </c>
      <c r="G227" s="9"/>
      <c r="H227" s="2" t="s">
        <v>15</v>
      </c>
      <c r="I227" s="6"/>
      <c r="J227" s="3"/>
      <c r="K227" s="344"/>
      <c r="L227" s="345"/>
      <c r="M227" s="345"/>
      <c r="N227" s="345"/>
      <c r="O227" s="345"/>
      <c r="P227" s="345"/>
      <c r="Q227" s="346"/>
    </row>
    <row r="228" spans="1:17" ht="19.8" customHeight="1" x14ac:dyDescent="0.45">
      <c r="A228" t="str">
        <f t="shared" si="3"/>
        <v>評価規準_</v>
      </c>
      <c r="B228" s="307"/>
      <c r="C228" s="299" t="s">
        <v>11</v>
      </c>
      <c r="D228" s="300"/>
      <c r="E228" s="300"/>
      <c r="F228" s="300"/>
      <c r="G228" s="300"/>
      <c r="H228" s="300"/>
      <c r="I228" s="300"/>
      <c r="J228" s="301"/>
      <c r="K228" s="344"/>
      <c r="L228" s="345"/>
      <c r="M228" s="345"/>
      <c r="N228" s="345"/>
      <c r="O228" s="345"/>
      <c r="P228" s="345"/>
      <c r="Q228" s="346"/>
    </row>
    <row r="229" spans="1:17" ht="19.8" customHeight="1" x14ac:dyDescent="0.45">
      <c r="A229" t="str">
        <f t="shared" si="3"/>
        <v>知識・技能_</v>
      </c>
      <c r="B229" s="307"/>
      <c r="C229" s="302" t="s">
        <v>247</v>
      </c>
      <c r="D229" s="303"/>
      <c r="E229" s="303"/>
      <c r="F229" s="303"/>
      <c r="G229" s="303"/>
      <c r="H229" s="303"/>
      <c r="I229" s="10" t="s">
        <v>248</v>
      </c>
      <c r="J229" s="11" t="s">
        <v>13</v>
      </c>
      <c r="K229" s="344"/>
      <c r="L229" s="345"/>
      <c r="M229" s="345"/>
      <c r="N229" s="345"/>
      <c r="O229" s="345"/>
      <c r="P229" s="345"/>
      <c r="Q229" s="346"/>
    </row>
    <row r="230" spans="1:17" ht="75.599999999999994" customHeight="1" thickBot="1" x14ac:dyDescent="0.5">
      <c r="A230" t="str">
        <f t="shared" si="3"/>
        <v>_</v>
      </c>
      <c r="B230" s="308"/>
      <c r="C230" s="304"/>
      <c r="D230" s="305"/>
      <c r="E230" s="305"/>
      <c r="F230" s="305"/>
      <c r="G230" s="305"/>
      <c r="H230" s="305"/>
      <c r="I230" s="4"/>
      <c r="J230" s="5"/>
      <c r="K230" s="347"/>
      <c r="L230" s="348"/>
      <c r="M230" s="348"/>
      <c r="N230" s="348"/>
      <c r="O230" s="348"/>
      <c r="P230" s="348"/>
      <c r="Q230" s="349"/>
    </row>
    <row r="231" spans="1:17" ht="9" customHeight="1" x14ac:dyDescent="0.45">
      <c r="A231" t="str">
        <f t="shared" si="3"/>
        <v>　　▼実施開始月　　　　▼実施開始の週　　　　　▼総授業時数_</v>
      </c>
      <c r="B231" s="309">
        <v>39</v>
      </c>
      <c r="C231" s="289" t="s">
        <v>14</v>
      </c>
      <c r="D231" s="290"/>
      <c r="E231" s="290"/>
      <c r="F231" s="290"/>
      <c r="G231" s="290"/>
      <c r="H231" s="291"/>
      <c r="I231" s="315" t="s">
        <v>9</v>
      </c>
      <c r="J231" s="317" t="s">
        <v>10</v>
      </c>
      <c r="K231" s="332"/>
      <c r="L231" s="333"/>
      <c r="M231" s="333"/>
      <c r="N231" s="333"/>
      <c r="O231" s="333"/>
      <c r="P231" s="333"/>
      <c r="Q231" s="334"/>
    </row>
    <row r="232" spans="1:17" ht="9" customHeight="1" x14ac:dyDescent="0.45">
      <c r="A232" t="str">
        <f t="shared" si="3"/>
        <v>_</v>
      </c>
      <c r="B232" s="310"/>
      <c r="C232" s="292"/>
      <c r="D232" s="293"/>
      <c r="E232" s="293"/>
      <c r="F232" s="293"/>
      <c r="G232" s="293"/>
      <c r="H232" s="294"/>
      <c r="I232" s="316"/>
      <c r="J232" s="318"/>
      <c r="K232" s="335"/>
      <c r="L232" s="336"/>
      <c r="M232" s="336"/>
      <c r="N232" s="336"/>
      <c r="O232" s="336"/>
      <c r="P232" s="336"/>
      <c r="Q232" s="337"/>
    </row>
    <row r="233" spans="1:17" ht="28.2" customHeight="1" x14ac:dyDescent="0.7">
      <c r="A233" t="str">
        <f t="shared" si="3"/>
        <v>_</v>
      </c>
      <c r="B233" s="310"/>
      <c r="C233" s="8"/>
      <c r="D233" s="1" t="s">
        <v>22</v>
      </c>
      <c r="E233" s="9"/>
      <c r="F233" s="1" t="s">
        <v>12</v>
      </c>
      <c r="G233" s="9"/>
      <c r="H233" s="2" t="s">
        <v>15</v>
      </c>
      <c r="I233" s="6"/>
      <c r="J233" s="3"/>
      <c r="K233" s="335"/>
      <c r="L233" s="336"/>
      <c r="M233" s="336"/>
      <c r="N233" s="336"/>
      <c r="O233" s="336"/>
      <c r="P233" s="336"/>
      <c r="Q233" s="337"/>
    </row>
    <row r="234" spans="1:17" ht="19.8" customHeight="1" x14ac:dyDescent="0.45">
      <c r="A234" t="str">
        <f t="shared" si="3"/>
        <v>評価規準_</v>
      </c>
      <c r="B234" s="310"/>
      <c r="C234" s="299" t="s">
        <v>11</v>
      </c>
      <c r="D234" s="300"/>
      <c r="E234" s="300"/>
      <c r="F234" s="300"/>
      <c r="G234" s="300"/>
      <c r="H234" s="300"/>
      <c r="I234" s="300"/>
      <c r="J234" s="301"/>
      <c r="K234" s="335"/>
      <c r="L234" s="336"/>
      <c r="M234" s="336"/>
      <c r="N234" s="336"/>
      <c r="O234" s="336"/>
      <c r="P234" s="336"/>
      <c r="Q234" s="337"/>
    </row>
    <row r="235" spans="1:17" ht="19.8" customHeight="1" x14ac:dyDescent="0.45">
      <c r="A235" t="str">
        <f t="shared" si="3"/>
        <v>知識・技能_</v>
      </c>
      <c r="B235" s="310"/>
      <c r="C235" s="302" t="s">
        <v>247</v>
      </c>
      <c r="D235" s="303"/>
      <c r="E235" s="303"/>
      <c r="F235" s="303"/>
      <c r="G235" s="303"/>
      <c r="H235" s="303"/>
      <c r="I235" s="10" t="s">
        <v>248</v>
      </c>
      <c r="J235" s="11" t="s">
        <v>13</v>
      </c>
      <c r="K235" s="335"/>
      <c r="L235" s="336"/>
      <c r="M235" s="336"/>
      <c r="N235" s="336"/>
      <c r="O235" s="336"/>
      <c r="P235" s="336"/>
      <c r="Q235" s="337"/>
    </row>
    <row r="236" spans="1:17" ht="75.599999999999994" customHeight="1" thickBot="1" x14ac:dyDescent="0.5">
      <c r="A236" t="str">
        <f t="shared" si="3"/>
        <v>_</v>
      </c>
      <c r="B236" s="311"/>
      <c r="C236" s="304"/>
      <c r="D236" s="305"/>
      <c r="E236" s="305"/>
      <c r="F236" s="305"/>
      <c r="G236" s="305"/>
      <c r="H236" s="305"/>
      <c r="I236" s="4"/>
      <c r="J236" s="5"/>
      <c r="K236" s="338"/>
      <c r="L236" s="339"/>
      <c r="M236" s="339"/>
      <c r="N236" s="339"/>
      <c r="O236" s="339"/>
      <c r="P236" s="339"/>
      <c r="Q236" s="340"/>
    </row>
    <row r="237" spans="1:17" ht="9" customHeight="1" x14ac:dyDescent="0.45">
      <c r="A237" t="str">
        <f t="shared" si="3"/>
        <v>　　▼実施開始月　　　　▼実施開始の週　　　　　▼総授業時数_</v>
      </c>
      <c r="B237" s="306">
        <v>40</v>
      </c>
      <c r="C237" s="289" t="s">
        <v>14</v>
      </c>
      <c r="D237" s="290"/>
      <c r="E237" s="290"/>
      <c r="F237" s="290"/>
      <c r="G237" s="290"/>
      <c r="H237" s="291"/>
      <c r="I237" s="295" t="s">
        <v>9</v>
      </c>
      <c r="J237" s="297" t="s">
        <v>10</v>
      </c>
      <c r="K237" s="341"/>
      <c r="L237" s="342"/>
      <c r="M237" s="342"/>
      <c r="N237" s="342"/>
      <c r="O237" s="342"/>
      <c r="P237" s="342"/>
      <c r="Q237" s="343"/>
    </row>
    <row r="238" spans="1:17" ht="9" customHeight="1" x14ac:dyDescent="0.45">
      <c r="A238" t="str">
        <f t="shared" si="3"/>
        <v>_</v>
      </c>
      <c r="B238" s="307"/>
      <c r="C238" s="292"/>
      <c r="D238" s="293"/>
      <c r="E238" s="293"/>
      <c r="F238" s="293"/>
      <c r="G238" s="293"/>
      <c r="H238" s="294"/>
      <c r="I238" s="296"/>
      <c r="J238" s="298"/>
      <c r="K238" s="344"/>
      <c r="L238" s="345"/>
      <c r="M238" s="345"/>
      <c r="N238" s="345"/>
      <c r="O238" s="345"/>
      <c r="P238" s="345"/>
      <c r="Q238" s="346"/>
    </row>
    <row r="239" spans="1:17" ht="28.2" customHeight="1" x14ac:dyDescent="0.7">
      <c r="A239" t="str">
        <f t="shared" si="3"/>
        <v>_</v>
      </c>
      <c r="B239" s="307"/>
      <c r="C239" s="8"/>
      <c r="D239" s="1" t="s">
        <v>22</v>
      </c>
      <c r="E239" s="9"/>
      <c r="F239" s="1" t="s">
        <v>12</v>
      </c>
      <c r="G239" s="9"/>
      <c r="H239" s="2" t="s">
        <v>15</v>
      </c>
      <c r="I239" s="6"/>
      <c r="J239" s="3"/>
      <c r="K239" s="344"/>
      <c r="L239" s="345"/>
      <c r="M239" s="345"/>
      <c r="N239" s="345"/>
      <c r="O239" s="345"/>
      <c r="P239" s="345"/>
      <c r="Q239" s="346"/>
    </row>
    <row r="240" spans="1:17" ht="19.8" customHeight="1" x14ac:dyDescent="0.45">
      <c r="A240" t="str">
        <f t="shared" si="3"/>
        <v>評価規準_</v>
      </c>
      <c r="B240" s="307"/>
      <c r="C240" s="299" t="s">
        <v>11</v>
      </c>
      <c r="D240" s="300"/>
      <c r="E240" s="300"/>
      <c r="F240" s="300"/>
      <c r="G240" s="300"/>
      <c r="H240" s="300"/>
      <c r="I240" s="300"/>
      <c r="J240" s="301"/>
      <c r="K240" s="344"/>
      <c r="L240" s="345"/>
      <c r="M240" s="345"/>
      <c r="N240" s="345"/>
      <c r="O240" s="345"/>
      <c r="P240" s="345"/>
      <c r="Q240" s="346"/>
    </row>
    <row r="241" spans="1:17" ht="19.8" customHeight="1" x14ac:dyDescent="0.45">
      <c r="A241" t="str">
        <f t="shared" si="3"/>
        <v>知識・技能_</v>
      </c>
      <c r="B241" s="307"/>
      <c r="C241" s="302" t="s">
        <v>247</v>
      </c>
      <c r="D241" s="303"/>
      <c r="E241" s="303"/>
      <c r="F241" s="303"/>
      <c r="G241" s="303"/>
      <c r="H241" s="303"/>
      <c r="I241" s="10" t="s">
        <v>248</v>
      </c>
      <c r="J241" s="11" t="s">
        <v>13</v>
      </c>
      <c r="K241" s="344"/>
      <c r="L241" s="345"/>
      <c r="M241" s="345"/>
      <c r="N241" s="345"/>
      <c r="O241" s="345"/>
      <c r="P241" s="345"/>
      <c r="Q241" s="346"/>
    </row>
    <row r="242" spans="1:17" ht="75.599999999999994" customHeight="1" thickBot="1" x14ac:dyDescent="0.5">
      <c r="A242" t="str">
        <f t="shared" si="3"/>
        <v>_</v>
      </c>
      <c r="B242" s="308"/>
      <c r="C242" s="304"/>
      <c r="D242" s="305"/>
      <c r="E242" s="305"/>
      <c r="F242" s="305"/>
      <c r="G242" s="305"/>
      <c r="H242" s="305"/>
      <c r="I242" s="4"/>
      <c r="J242" s="5"/>
      <c r="K242" s="347"/>
      <c r="L242" s="348"/>
      <c r="M242" s="348"/>
      <c r="N242" s="348"/>
      <c r="O242" s="348"/>
      <c r="P242" s="348"/>
      <c r="Q242" s="349"/>
    </row>
    <row r="243" spans="1:17" ht="9" customHeight="1" x14ac:dyDescent="0.45">
      <c r="A243" t="str">
        <f t="shared" si="3"/>
        <v>　　▼実施開始月　　　　▼実施開始の週　　　　　▼総授業時数_</v>
      </c>
      <c r="B243" s="309">
        <v>41</v>
      </c>
      <c r="C243" s="289" t="s">
        <v>14</v>
      </c>
      <c r="D243" s="290"/>
      <c r="E243" s="290"/>
      <c r="F243" s="290"/>
      <c r="G243" s="290"/>
      <c r="H243" s="291"/>
      <c r="I243" s="315" t="s">
        <v>9</v>
      </c>
      <c r="J243" s="317" t="s">
        <v>10</v>
      </c>
      <c r="K243" s="332"/>
      <c r="L243" s="333"/>
      <c r="M243" s="333"/>
      <c r="N243" s="333"/>
      <c r="O243" s="333"/>
      <c r="P243" s="333"/>
      <c r="Q243" s="334"/>
    </row>
    <row r="244" spans="1:17" ht="9" customHeight="1" x14ac:dyDescent="0.45">
      <c r="A244" t="str">
        <f t="shared" si="3"/>
        <v>_</v>
      </c>
      <c r="B244" s="310"/>
      <c r="C244" s="292"/>
      <c r="D244" s="293"/>
      <c r="E244" s="293"/>
      <c r="F244" s="293"/>
      <c r="G244" s="293"/>
      <c r="H244" s="294"/>
      <c r="I244" s="316"/>
      <c r="J244" s="318"/>
      <c r="K244" s="335"/>
      <c r="L244" s="336"/>
      <c r="M244" s="336"/>
      <c r="N244" s="336"/>
      <c r="O244" s="336"/>
      <c r="P244" s="336"/>
      <c r="Q244" s="337"/>
    </row>
    <row r="245" spans="1:17" ht="28.2" customHeight="1" x14ac:dyDescent="0.7">
      <c r="A245" t="str">
        <f t="shared" si="3"/>
        <v>_</v>
      </c>
      <c r="B245" s="310"/>
      <c r="C245" s="8"/>
      <c r="D245" s="1" t="s">
        <v>22</v>
      </c>
      <c r="E245" s="9"/>
      <c r="F245" s="1" t="s">
        <v>12</v>
      </c>
      <c r="G245" s="9"/>
      <c r="H245" s="2" t="s">
        <v>15</v>
      </c>
      <c r="I245" s="6"/>
      <c r="J245" s="3"/>
      <c r="K245" s="335"/>
      <c r="L245" s="336"/>
      <c r="M245" s="336"/>
      <c r="N245" s="336"/>
      <c r="O245" s="336"/>
      <c r="P245" s="336"/>
      <c r="Q245" s="337"/>
    </row>
    <row r="246" spans="1:17" ht="19.8" customHeight="1" x14ac:dyDescent="0.45">
      <c r="A246" t="str">
        <f t="shared" si="3"/>
        <v>評価規準_</v>
      </c>
      <c r="B246" s="310"/>
      <c r="C246" s="299" t="s">
        <v>11</v>
      </c>
      <c r="D246" s="300"/>
      <c r="E246" s="300"/>
      <c r="F246" s="300"/>
      <c r="G246" s="300"/>
      <c r="H246" s="300"/>
      <c r="I246" s="300"/>
      <c r="J246" s="301"/>
      <c r="K246" s="335"/>
      <c r="L246" s="336"/>
      <c r="M246" s="336"/>
      <c r="N246" s="336"/>
      <c r="O246" s="336"/>
      <c r="P246" s="336"/>
      <c r="Q246" s="337"/>
    </row>
    <row r="247" spans="1:17" ht="19.8" customHeight="1" x14ac:dyDescent="0.45">
      <c r="A247" t="str">
        <f t="shared" si="3"/>
        <v>知識・技能_</v>
      </c>
      <c r="B247" s="310"/>
      <c r="C247" s="302" t="s">
        <v>247</v>
      </c>
      <c r="D247" s="303"/>
      <c r="E247" s="303"/>
      <c r="F247" s="303"/>
      <c r="G247" s="303"/>
      <c r="H247" s="303"/>
      <c r="I247" s="10" t="s">
        <v>248</v>
      </c>
      <c r="J247" s="11" t="s">
        <v>13</v>
      </c>
      <c r="K247" s="335"/>
      <c r="L247" s="336"/>
      <c r="M247" s="336"/>
      <c r="N247" s="336"/>
      <c r="O247" s="336"/>
      <c r="P247" s="336"/>
      <c r="Q247" s="337"/>
    </row>
    <row r="248" spans="1:17" ht="75.599999999999994" customHeight="1" thickBot="1" x14ac:dyDescent="0.5">
      <c r="A248" t="str">
        <f t="shared" si="3"/>
        <v>_</v>
      </c>
      <c r="B248" s="311"/>
      <c r="C248" s="304"/>
      <c r="D248" s="305"/>
      <c r="E248" s="305"/>
      <c r="F248" s="305"/>
      <c r="G248" s="305"/>
      <c r="H248" s="305"/>
      <c r="I248" s="4"/>
      <c r="J248" s="5"/>
      <c r="K248" s="338"/>
      <c r="L248" s="339"/>
      <c r="M248" s="339"/>
      <c r="N248" s="339"/>
      <c r="O248" s="339"/>
      <c r="P248" s="339"/>
      <c r="Q248" s="340"/>
    </row>
    <row r="249" spans="1:17" ht="9" customHeight="1" x14ac:dyDescent="0.45">
      <c r="A249" t="str">
        <f t="shared" si="3"/>
        <v>　　▼実施開始月　　　　▼実施開始の週　　　　　▼総授業時数_</v>
      </c>
      <c r="B249" s="306">
        <v>42</v>
      </c>
      <c r="C249" s="289" t="s">
        <v>14</v>
      </c>
      <c r="D249" s="290"/>
      <c r="E249" s="290"/>
      <c r="F249" s="290"/>
      <c r="G249" s="290"/>
      <c r="H249" s="291"/>
      <c r="I249" s="295" t="s">
        <v>9</v>
      </c>
      <c r="J249" s="297" t="s">
        <v>10</v>
      </c>
      <c r="K249" s="341"/>
      <c r="L249" s="342"/>
      <c r="M249" s="342"/>
      <c r="N249" s="342"/>
      <c r="O249" s="342"/>
      <c r="P249" s="342"/>
      <c r="Q249" s="343"/>
    </row>
    <row r="250" spans="1:17" ht="9" customHeight="1" x14ac:dyDescent="0.45">
      <c r="A250" t="str">
        <f t="shared" si="3"/>
        <v>_</v>
      </c>
      <c r="B250" s="307"/>
      <c r="C250" s="292"/>
      <c r="D250" s="293"/>
      <c r="E250" s="293"/>
      <c r="F250" s="293"/>
      <c r="G250" s="293"/>
      <c r="H250" s="294"/>
      <c r="I250" s="296"/>
      <c r="J250" s="298"/>
      <c r="K250" s="344"/>
      <c r="L250" s="345"/>
      <c r="M250" s="345"/>
      <c r="N250" s="345"/>
      <c r="O250" s="345"/>
      <c r="P250" s="345"/>
      <c r="Q250" s="346"/>
    </row>
    <row r="251" spans="1:17" ht="28.2" customHeight="1" x14ac:dyDescent="0.7">
      <c r="A251" t="str">
        <f t="shared" si="3"/>
        <v>_</v>
      </c>
      <c r="B251" s="307"/>
      <c r="C251" s="8"/>
      <c r="D251" s="1" t="s">
        <v>22</v>
      </c>
      <c r="E251" s="9"/>
      <c r="F251" s="1" t="s">
        <v>12</v>
      </c>
      <c r="G251" s="9"/>
      <c r="H251" s="2" t="s">
        <v>15</v>
      </c>
      <c r="I251" s="6"/>
      <c r="J251" s="3"/>
      <c r="K251" s="344"/>
      <c r="L251" s="345"/>
      <c r="M251" s="345"/>
      <c r="N251" s="345"/>
      <c r="O251" s="345"/>
      <c r="P251" s="345"/>
      <c r="Q251" s="346"/>
    </row>
    <row r="252" spans="1:17" ht="19.8" customHeight="1" x14ac:dyDescent="0.45">
      <c r="A252" t="str">
        <f t="shared" si="3"/>
        <v>評価規準_</v>
      </c>
      <c r="B252" s="307"/>
      <c r="C252" s="299" t="s">
        <v>11</v>
      </c>
      <c r="D252" s="300"/>
      <c r="E252" s="300"/>
      <c r="F252" s="300"/>
      <c r="G252" s="300"/>
      <c r="H252" s="300"/>
      <c r="I252" s="300"/>
      <c r="J252" s="301"/>
      <c r="K252" s="344"/>
      <c r="L252" s="345"/>
      <c r="M252" s="345"/>
      <c r="N252" s="345"/>
      <c r="O252" s="345"/>
      <c r="P252" s="345"/>
      <c r="Q252" s="346"/>
    </row>
    <row r="253" spans="1:17" ht="19.8" customHeight="1" x14ac:dyDescent="0.45">
      <c r="A253" t="str">
        <f t="shared" si="3"/>
        <v>知識・技能_</v>
      </c>
      <c r="B253" s="307"/>
      <c r="C253" s="302" t="s">
        <v>247</v>
      </c>
      <c r="D253" s="303"/>
      <c r="E253" s="303"/>
      <c r="F253" s="303"/>
      <c r="G253" s="303"/>
      <c r="H253" s="303"/>
      <c r="I253" s="10" t="s">
        <v>248</v>
      </c>
      <c r="J253" s="11" t="s">
        <v>13</v>
      </c>
      <c r="K253" s="344"/>
      <c r="L253" s="345"/>
      <c r="M253" s="345"/>
      <c r="N253" s="345"/>
      <c r="O253" s="345"/>
      <c r="P253" s="345"/>
      <c r="Q253" s="346"/>
    </row>
    <row r="254" spans="1:17" ht="75.599999999999994" customHeight="1" thickBot="1" x14ac:dyDescent="0.5">
      <c r="A254" t="str">
        <f t="shared" si="3"/>
        <v>_</v>
      </c>
      <c r="B254" s="308"/>
      <c r="C254" s="304"/>
      <c r="D254" s="305"/>
      <c r="E254" s="305"/>
      <c r="F254" s="305"/>
      <c r="G254" s="305"/>
      <c r="H254" s="305"/>
      <c r="I254" s="4"/>
      <c r="J254" s="5"/>
      <c r="K254" s="347"/>
      <c r="L254" s="348"/>
      <c r="M254" s="348"/>
      <c r="N254" s="348"/>
      <c r="O254" s="348"/>
      <c r="P254" s="348"/>
      <c r="Q254" s="349"/>
    </row>
    <row r="255" spans="1:17" ht="9" customHeight="1" x14ac:dyDescent="0.45">
      <c r="A255" t="str">
        <f t="shared" si="3"/>
        <v>　　▼実施開始月　　　　▼実施開始の週　　　　　▼総授業時数_</v>
      </c>
      <c r="B255" s="309">
        <v>43</v>
      </c>
      <c r="C255" s="289" t="s">
        <v>14</v>
      </c>
      <c r="D255" s="290"/>
      <c r="E255" s="290"/>
      <c r="F255" s="290"/>
      <c r="G255" s="290"/>
      <c r="H255" s="291"/>
      <c r="I255" s="315" t="s">
        <v>9</v>
      </c>
      <c r="J255" s="317" t="s">
        <v>10</v>
      </c>
      <c r="K255" s="332"/>
      <c r="L255" s="333"/>
      <c r="M255" s="333"/>
      <c r="N255" s="333"/>
      <c r="O255" s="333"/>
      <c r="P255" s="333"/>
      <c r="Q255" s="334"/>
    </row>
    <row r="256" spans="1:17" ht="9" customHeight="1" x14ac:dyDescent="0.45">
      <c r="A256" t="str">
        <f t="shared" si="3"/>
        <v>_</v>
      </c>
      <c r="B256" s="310"/>
      <c r="C256" s="292"/>
      <c r="D256" s="293"/>
      <c r="E256" s="293"/>
      <c r="F256" s="293"/>
      <c r="G256" s="293"/>
      <c r="H256" s="294"/>
      <c r="I256" s="316"/>
      <c r="J256" s="318"/>
      <c r="K256" s="335"/>
      <c r="L256" s="336"/>
      <c r="M256" s="336"/>
      <c r="N256" s="336"/>
      <c r="O256" s="336"/>
      <c r="P256" s="336"/>
      <c r="Q256" s="337"/>
    </row>
    <row r="257" spans="1:17" ht="28.2" customHeight="1" x14ac:dyDescent="0.7">
      <c r="A257" t="str">
        <f t="shared" si="3"/>
        <v>_</v>
      </c>
      <c r="B257" s="310"/>
      <c r="C257" s="8"/>
      <c r="D257" s="1" t="s">
        <v>22</v>
      </c>
      <c r="E257" s="9"/>
      <c r="F257" s="1" t="s">
        <v>12</v>
      </c>
      <c r="G257" s="9"/>
      <c r="H257" s="2" t="s">
        <v>15</v>
      </c>
      <c r="I257" s="6"/>
      <c r="J257" s="3"/>
      <c r="K257" s="335"/>
      <c r="L257" s="336"/>
      <c r="M257" s="336"/>
      <c r="N257" s="336"/>
      <c r="O257" s="336"/>
      <c r="P257" s="336"/>
      <c r="Q257" s="337"/>
    </row>
    <row r="258" spans="1:17" ht="19.8" customHeight="1" x14ac:dyDescent="0.45">
      <c r="A258" t="str">
        <f t="shared" si="3"/>
        <v>評価規準_</v>
      </c>
      <c r="B258" s="310"/>
      <c r="C258" s="299" t="s">
        <v>11</v>
      </c>
      <c r="D258" s="300"/>
      <c r="E258" s="300"/>
      <c r="F258" s="300"/>
      <c r="G258" s="300"/>
      <c r="H258" s="300"/>
      <c r="I258" s="300"/>
      <c r="J258" s="301"/>
      <c r="K258" s="335"/>
      <c r="L258" s="336"/>
      <c r="M258" s="336"/>
      <c r="N258" s="336"/>
      <c r="O258" s="336"/>
      <c r="P258" s="336"/>
      <c r="Q258" s="337"/>
    </row>
    <row r="259" spans="1:17" ht="19.8" customHeight="1" x14ac:dyDescent="0.45">
      <c r="A259" t="str">
        <f t="shared" si="3"/>
        <v>知識・技能_</v>
      </c>
      <c r="B259" s="310"/>
      <c r="C259" s="302" t="s">
        <v>247</v>
      </c>
      <c r="D259" s="303"/>
      <c r="E259" s="303"/>
      <c r="F259" s="303"/>
      <c r="G259" s="303"/>
      <c r="H259" s="303"/>
      <c r="I259" s="10" t="s">
        <v>248</v>
      </c>
      <c r="J259" s="11" t="s">
        <v>13</v>
      </c>
      <c r="K259" s="335"/>
      <c r="L259" s="336"/>
      <c r="M259" s="336"/>
      <c r="N259" s="336"/>
      <c r="O259" s="336"/>
      <c r="P259" s="336"/>
      <c r="Q259" s="337"/>
    </row>
    <row r="260" spans="1:17" ht="75.599999999999994" customHeight="1" thickBot="1" x14ac:dyDescent="0.5">
      <c r="A260" t="str">
        <f t="shared" si="3"/>
        <v>_</v>
      </c>
      <c r="B260" s="311"/>
      <c r="C260" s="304"/>
      <c r="D260" s="305"/>
      <c r="E260" s="305"/>
      <c r="F260" s="305"/>
      <c r="G260" s="305"/>
      <c r="H260" s="305"/>
      <c r="I260" s="4"/>
      <c r="J260" s="5"/>
      <c r="K260" s="338"/>
      <c r="L260" s="339"/>
      <c r="M260" s="339"/>
      <c r="N260" s="339"/>
      <c r="O260" s="339"/>
      <c r="P260" s="339"/>
      <c r="Q260" s="340"/>
    </row>
    <row r="261" spans="1:17" ht="9" customHeight="1" x14ac:dyDescent="0.45">
      <c r="A261" t="str">
        <f t="shared" si="3"/>
        <v>　　▼実施開始月　　　　▼実施開始の週　　　　　▼総授業時数_</v>
      </c>
      <c r="B261" s="306">
        <v>44</v>
      </c>
      <c r="C261" s="289" t="s">
        <v>14</v>
      </c>
      <c r="D261" s="290"/>
      <c r="E261" s="290"/>
      <c r="F261" s="290"/>
      <c r="G261" s="290"/>
      <c r="H261" s="291"/>
      <c r="I261" s="295" t="s">
        <v>9</v>
      </c>
      <c r="J261" s="297" t="s">
        <v>10</v>
      </c>
      <c r="K261" s="341"/>
      <c r="L261" s="342"/>
      <c r="M261" s="342"/>
      <c r="N261" s="342"/>
      <c r="O261" s="342"/>
      <c r="P261" s="342"/>
      <c r="Q261" s="343"/>
    </row>
    <row r="262" spans="1:17" ht="9" customHeight="1" x14ac:dyDescent="0.45">
      <c r="A262" t="str">
        <f t="shared" ref="A262:A325" si="4">C262&amp;"_"&amp;E262</f>
        <v>_</v>
      </c>
      <c r="B262" s="307"/>
      <c r="C262" s="292"/>
      <c r="D262" s="293"/>
      <c r="E262" s="293"/>
      <c r="F262" s="293"/>
      <c r="G262" s="293"/>
      <c r="H262" s="294"/>
      <c r="I262" s="296"/>
      <c r="J262" s="298"/>
      <c r="K262" s="344"/>
      <c r="L262" s="345"/>
      <c r="M262" s="345"/>
      <c r="N262" s="345"/>
      <c r="O262" s="345"/>
      <c r="P262" s="345"/>
      <c r="Q262" s="346"/>
    </row>
    <row r="263" spans="1:17" ht="28.2" customHeight="1" x14ac:dyDescent="0.7">
      <c r="A263" t="str">
        <f t="shared" si="4"/>
        <v>_</v>
      </c>
      <c r="B263" s="307"/>
      <c r="C263" s="8"/>
      <c r="D263" s="1" t="s">
        <v>22</v>
      </c>
      <c r="E263" s="9"/>
      <c r="F263" s="1" t="s">
        <v>12</v>
      </c>
      <c r="G263" s="9"/>
      <c r="H263" s="2" t="s">
        <v>15</v>
      </c>
      <c r="I263" s="6"/>
      <c r="J263" s="3"/>
      <c r="K263" s="344"/>
      <c r="L263" s="345"/>
      <c r="M263" s="345"/>
      <c r="N263" s="345"/>
      <c r="O263" s="345"/>
      <c r="P263" s="345"/>
      <c r="Q263" s="346"/>
    </row>
    <row r="264" spans="1:17" ht="19.8" customHeight="1" x14ac:dyDescent="0.45">
      <c r="A264" t="str">
        <f t="shared" si="4"/>
        <v>評価規準_</v>
      </c>
      <c r="B264" s="307"/>
      <c r="C264" s="299" t="s">
        <v>11</v>
      </c>
      <c r="D264" s="300"/>
      <c r="E264" s="300"/>
      <c r="F264" s="300"/>
      <c r="G264" s="300"/>
      <c r="H264" s="300"/>
      <c r="I264" s="300"/>
      <c r="J264" s="301"/>
      <c r="K264" s="344"/>
      <c r="L264" s="345"/>
      <c r="M264" s="345"/>
      <c r="N264" s="345"/>
      <c r="O264" s="345"/>
      <c r="P264" s="345"/>
      <c r="Q264" s="346"/>
    </row>
    <row r="265" spans="1:17" ht="19.8" customHeight="1" x14ac:dyDescent="0.45">
      <c r="A265" t="str">
        <f t="shared" si="4"/>
        <v>知識・技能_</v>
      </c>
      <c r="B265" s="307"/>
      <c r="C265" s="302" t="s">
        <v>247</v>
      </c>
      <c r="D265" s="303"/>
      <c r="E265" s="303"/>
      <c r="F265" s="303"/>
      <c r="G265" s="303"/>
      <c r="H265" s="303"/>
      <c r="I265" s="10" t="s">
        <v>248</v>
      </c>
      <c r="J265" s="11" t="s">
        <v>13</v>
      </c>
      <c r="K265" s="344"/>
      <c r="L265" s="345"/>
      <c r="M265" s="345"/>
      <c r="N265" s="345"/>
      <c r="O265" s="345"/>
      <c r="P265" s="345"/>
      <c r="Q265" s="346"/>
    </row>
    <row r="266" spans="1:17" ht="75.599999999999994" customHeight="1" thickBot="1" x14ac:dyDescent="0.5">
      <c r="A266" t="str">
        <f t="shared" si="4"/>
        <v>_</v>
      </c>
      <c r="B266" s="308"/>
      <c r="C266" s="304"/>
      <c r="D266" s="305"/>
      <c r="E266" s="305"/>
      <c r="F266" s="305"/>
      <c r="G266" s="305"/>
      <c r="H266" s="305"/>
      <c r="I266" s="4"/>
      <c r="J266" s="5"/>
      <c r="K266" s="347"/>
      <c r="L266" s="348"/>
      <c r="M266" s="348"/>
      <c r="N266" s="348"/>
      <c r="O266" s="348"/>
      <c r="P266" s="348"/>
      <c r="Q266" s="349"/>
    </row>
    <row r="267" spans="1:17" ht="9" customHeight="1" x14ac:dyDescent="0.45">
      <c r="A267" t="str">
        <f t="shared" si="4"/>
        <v>　　▼実施開始月　　　　▼実施開始の週　　　　　▼総授業時数_</v>
      </c>
      <c r="B267" s="309">
        <v>45</v>
      </c>
      <c r="C267" s="289" t="s">
        <v>14</v>
      </c>
      <c r="D267" s="290"/>
      <c r="E267" s="290"/>
      <c r="F267" s="290"/>
      <c r="G267" s="290"/>
      <c r="H267" s="291"/>
      <c r="I267" s="315" t="s">
        <v>9</v>
      </c>
      <c r="J267" s="317" t="s">
        <v>10</v>
      </c>
      <c r="K267" s="332"/>
      <c r="L267" s="333"/>
      <c r="M267" s="333"/>
      <c r="N267" s="333"/>
      <c r="O267" s="333"/>
      <c r="P267" s="333"/>
      <c r="Q267" s="334"/>
    </row>
    <row r="268" spans="1:17" ht="9" customHeight="1" x14ac:dyDescent="0.45">
      <c r="A268" t="str">
        <f t="shared" si="4"/>
        <v>_</v>
      </c>
      <c r="B268" s="310"/>
      <c r="C268" s="292"/>
      <c r="D268" s="293"/>
      <c r="E268" s="293"/>
      <c r="F268" s="293"/>
      <c r="G268" s="293"/>
      <c r="H268" s="294"/>
      <c r="I268" s="316"/>
      <c r="J268" s="318"/>
      <c r="K268" s="335"/>
      <c r="L268" s="336"/>
      <c r="M268" s="336"/>
      <c r="N268" s="336"/>
      <c r="O268" s="336"/>
      <c r="P268" s="336"/>
      <c r="Q268" s="337"/>
    </row>
    <row r="269" spans="1:17" ht="28.2" customHeight="1" x14ac:dyDescent="0.7">
      <c r="A269" t="str">
        <f t="shared" si="4"/>
        <v>_</v>
      </c>
      <c r="B269" s="310"/>
      <c r="C269" s="8"/>
      <c r="D269" s="1" t="s">
        <v>22</v>
      </c>
      <c r="E269" s="9"/>
      <c r="F269" s="1" t="s">
        <v>12</v>
      </c>
      <c r="G269" s="9"/>
      <c r="H269" s="2" t="s">
        <v>15</v>
      </c>
      <c r="I269" s="6"/>
      <c r="J269" s="3"/>
      <c r="K269" s="335"/>
      <c r="L269" s="336"/>
      <c r="M269" s="336"/>
      <c r="N269" s="336"/>
      <c r="O269" s="336"/>
      <c r="P269" s="336"/>
      <c r="Q269" s="337"/>
    </row>
    <row r="270" spans="1:17" ht="19.8" customHeight="1" x14ac:dyDescent="0.45">
      <c r="A270" t="str">
        <f t="shared" si="4"/>
        <v>評価規準_</v>
      </c>
      <c r="B270" s="310"/>
      <c r="C270" s="299" t="s">
        <v>11</v>
      </c>
      <c r="D270" s="300"/>
      <c r="E270" s="300"/>
      <c r="F270" s="300"/>
      <c r="G270" s="300"/>
      <c r="H270" s="300"/>
      <c r="I270" s="300"/>
      <c r="J270" s="301"/>
      <c r="K270" s="335"/>
      <c r="L270" s="336"/>
      <c r="M270" s="336"/>
      <c r="N270" s="336"/>
      <c r="O270" s="336"/>
      <c r="P270" s="336"/>
      <c r="Q270" s="337"/>
    </row>
    <row r="271" spans="1:17" ht="19.8" customHeight="1" x14ac:dyDescent="0.45">
      <c r="A271" t="str">
        <f t="shared" si="4"/>
        <v>知識・技能_</v>
      </c>
      <c r="B271" s="310"/>
      <c r="C271" s="302" t="s">
        <v>247</v>
      </c>
      <c r="D271" s="303"/>
      <c r="E271" s="303"/>
      <c r="F271" s="303"/>
      <c r="G271" s="303"/>
      <c r="H271" s="303"/>
      <c r="I271" s="10" t="s">
        <v>248</v>
      </c>
      <c r="J271" s="11" t="s">
        <v>13</v>
      </c>
      <c r="K271" s="335"/>
      <c r="L271" s="336"/>
      <c r="M271" s="336"/>
      <c r="N271" s="336"/>
      <c r="O271" s="336"/>
      <c r="P271" s="336"/>
      <c r="Q271" s="337"/>
    </row>
    <row r="272" spans="1:17" ht="75.599999999999994" customHeight="1" thickBot="1" x14ac:dyDescent="0.5">
      <c r="A272" t="str">
        <f t="shared" si="4"/>
        <v>_</v>
      </c>
      <c r="B272" s="311"/>
      <c r="C272" s="304"/>
      <c r="D272" s="305"/>
      <c r="E272" s="305"/>
      <c r="F272" s="305"/>
      <c r="G272" s="305"/>
      <c r="H272" s="305"/>
      <c r="I272" s="4"/>
      <c r="J272" s="5"/>
      <c r="K272" s="338"/>
      <c r="L272" s="339"/>
      <c r="M272" s="339"/>
      <c r="N272" s="339"/>
      <c r="O272" s="339"/>
      <c r="P272" s="339"/>
      <c r="Q272" s="340"/>
    </row>
    <row r="273" spans="1:17" ht="9" customHeight="1" x14ac:dyDescent="0.45">
      <c r="A273" t="str">
        <f t="shared" si="4"/>
        <v>　　▼実施開始月　　　　▼実施開始の週　　　　　▼総授業時数_</v>
      </c>
      <c r="B273" s="306">
        <v>46</v>
      </c>
      <c r="C273" s="289" t="s">
        <v>14</v>
      </c>
      <c r="D273" s="290"/>
      <c r="E273" s="290"/>
      <c r="F273" s="290"/>
      <c r="G273" s="290"/>
      <c r="H273" s="291"/>
      <c r="I273" s="295" t="s">
        <v>9</v>
      </c>
      <c r="J273" s="297" t="s">
        <v>10</v>
      </c>
      <c r="K273" s="341"/>
      <c r="L273" s="342"/>
      <c r="M273" s="342"/>
      <c r="N273" s="342"/>
      <c r="O273" s="342"/>
      <c r="P273" s="342"/>
      <c r="Q273" s="343"/>
    </row>
    <row r="274" spans="1:17" ht="9" customHeight="1" x14ac:dyDescent="0.45">
      <c r="A274" t="str">
        <f t="shared" si="4"/>
        <v>_</v>
      </c>
      <c r="B274" s="307"/>
      <c r="C274" s="292"/>
      <c r="D274" s="293"/>
      <c r="E274" s="293"/>
      <c r="F274" s="293"/>
      <c r="G274" s="293"/>
      <c r="H274" s="294"/>
      <c r="I274" s="296"/>
      <c r="J274" s="298"/>
      <c r="K274" s="344"/>
      <c r="L274" s="345"/>
      <c r="M274" s="345"/>
      <c r="N274" s="345"/>
      <c r="O274" s="345"/>
      <c r="P274" s="345"/>
      <c r="Q274" s="346"/>
    </row>
    <row r="275" spans="1:17" ht="28.2" customHeight="1" x14ac:dyDescent="0.7">
      <c r="A275" t="str">
        <f t="shared" si="4"/>
        <v>_</v>
      </c>
      <c r="B275" s="307"/>
      <c r="C275" s="8"/>
      <c r="D275" s="1" t="s">
        <v>22</v>
      </c>
      <c r="E275" s="9"/>
      <c r="F275" s="1" t="s">
        <v>12</v>
      </c>
      <c r="G275" s="9"/>
      <c r="H275" s="2" t="s">
        <v>15</v>
      </c>
      <c r="I275" s="6"/>
      <c r="J275" s="3"/>
      <c r="K275" s="344"/>
      <c r="L275" s="345"/>
      <c r="M275" s="345"/>
      <c r="N275" s="345"/>
      <c r="O275" s="345"/>
      <c r="P275" s="345"/>
      <c r="Q275" s="346"/>
    </row>
    <row r="276" spans="1:17" ht="19.8" customHeight="1" x14ac:dyDescent="0.45">
      <c r="A276" t="str">
        <f t="shared" si="4"/>
        <v>評価規準_</v>
      </c>
      <c r="B276" s="307"/>
      <c r="C276" s="299" t="s">
        <v>11</v>
      </c>
      <c r="D276" s="300"/>
      <c r="E276" s="300"/>
      <c r="F276" s="300"/>
      <c r="G276" s="300"/>
      <c r="H276" s="300"/>
      <c r="I276" s="300"/>
      <c r="J276" s="301"/>
      <c r="K276" s="344"/>
      <c r="L276" s="345"/>
      <c r="M276" s="345"/>
      <c r="N276" s="345"/>
      <c r="O276" s="345"/>
      <c r="P276" s="345"/>
      <c r="Q276" s="346"/>
    </row>
    <row r="277" spans="1:17" ht="19.8" customHeight="1" x14ac:dyDescent="0.45">
      <c r="A277" t="str">
        <f t="shared" si="4"/>
        <v>知識・技能_</v>
      </c>
      <c r="B277" s="307"/>
      <c r="C277" s="302" t="s">
        <v>247</v>
      </c>
      <c r="D277" s="303"/>
      <c r="E277" s="303"/>
      <c r="F277" s="303"/>
      <c r="G277" s="303"/>
      <c r="H277" s="303"/>
      <c r="I277" s="10" t="s">
        <v>248</v>
      </c>
      <c r="J277" s="11" t="s">
        <v>13</v>
      </c>
      <c r="K277" s="344"/>
      <c r="L277" s="345"/>
      <c r="M277" s="345"/>
      <c r="N277" s="345"/>
      <c r="O277" s="345"/>
      <c r="P277" s="345"/>
      <c r="Q277" s="346"/>
    </row>
    <row r="278" spans="1:17" ht="75.599999999999994" customHeight="1" thickBot="1" x14ac:dyDescent="0.5">
      <c r="A278" t="str">
        <f t="shared" si="4"/>
        <v>_</v>
      </c>
      <c r="B278" s="308"/>
      <c r="C278" s="304"/>
      <c r="D278" s="305"/>
      <c r="E278" s="305"/>
      <c r="F278" s="305"/>
      <c r="G278" s="305"/>
      <c r="H278" s="305"/>
      <c r="I278" s="4"/>
      <c r="J278" s="5"/>
      <c r="K278" s="347"/>
      <c r="L278" s="348"/>
      <c r="M278" s="348"/>
      <c r="N278" s="348"/>
      <c r="O278" s="348"/>
      <c r="P278" s="348"/>
      <c r="Q278" s="349"/>
    </row>
    <row r="279" spans="1:17" ht="9" customHeight="1" x14ac:dyDescent="0.45">
      <c r="A279" t="str">
        <f t="shared" si="4"/>
        <v>　　▼実施開始月　　　　▼実施開始の週　　　　　▼総授業時数_</v>
      </c>
      <c r="B279" s="309">
        <v>47</v>
      </c>
      <c r="C279" s="289" t="s">
        <v>14</v>
      </c>
      <c r="D279" s="290"/>
      <c r="E279" s="290"/>
      <c r="F279" s="290"/>
      <c r="G279" s="290"/>
      <c r="H279" s="291"/>
      <c r="I279" s="315" t="s">
        <v>9</v>
      </c>
      <c r="J279" s="317" t="s">
        <v>10</v>
      </c>
      <c r="K279" s="332"/>
      <c r="L279" s="333"/>
      <c r="M279" s="333"/>
      <c r="N279" s="333"/>
      <c r="O279" s="333"/>
      <c r="P279" s="333"/>
      <c r="Q279" s="334"/>
    </row>
    <row r="280" spans="1:17" ht="9" customHeight="1" x14ac:dyDescent="0.45">
      <c r="A280" t="str">
        <f t="shared" si="4"/>
        <v>_</v>
      </c>
      <c r="B280" s="310"/>
      <c r="C280" s="292"/>
      <c r="D280" s="293"/>
      <c r="E280" s="293"/>
      <c r="F280" s="293"/>
      <c r="G280" s="293"/>
      <c r="H280" s="294"/>
      <c r="I280" s="316"/>
      <c r="J280" s="318"/>
      <c r="K280" s="335"/>
      <c r="L280" s="336"/>
      <c r="M280" s="336"/>
      <c r="N280" s="336"/>
      <c r="O280" s="336"/>
      <c r="P280" s="336"/>
      <c r="Q280" s="337"/>
    </row>
    <row r="281" spans="1:17" ht="28.2" customHeight="1" x14ac:dyDescent="0.7">
      <c r="A281" t="str">
        <f t="shared" si="4"/>
        <v>_</v>
      </c>
      <c r="B281" s="310"/>
      <c r="C281" s="8"/>
      <c r="D281" s="1" t="s">
        <v>22</v>
      </c>
      <c r="E281" s="9"/>
      <c r="F281" s="1" t="s">
        <v>12</v>
      </c>
      <c r="G281" s="9"/>
      <c r="H281" s="2" t="s">
        <v>15</v>
      </c>
      <c r="I281" s="6"/>
      <c r="J281" s="3"/>
      <c r="K281" s="335"/>
      <c r="L281" s="336"/>
      <c r="M281" s="336"/>
      <c r="N281" s="336"/>
      <c r="O281" s="336"/>
      <c r="P281" s="336"/>
      <c r="Q281" s="337"/>
    </row>
    <row r="282" spans="1:17" ht="19.8" customHeight="1" x14ac:dyDescent="0.45">
      <c r="A282" t="str">
        <f t="shared" si="4"/>
        <v>評価規準_</v>
      </c>
      <c r="B282" s="310"/>
      <c r="C282" s="299" t="s">
        <v>11</v>
      </c>
      <c r="D282" s="300"/>
      <c r="E282" s="300"/>
      <c r="F282" s="300"/>
      <c r="G282" s="300"/>
      <c r="H282" s="300"/>
      <c r="I282" s="300"/>
      <c r="J282" s="301"/>
      <c r="K282" s="335"/>
      <c r="L282" s="336"/>
      <c r="M282" s="336"/>
      <c r="N282" s="336"/>
      <c r="O282" s="336"/>
      <c r="P282" s="336"/>
      <c r="Q282" s="337"/>
    </row>
    <row r="283" spans="1:17" ht="19.8" customHeight="1" x14ac:dyDescent="0.45">
      <c r="A283" t="str">
        <f t="shared" si="4"/>
        <v>知識・技能_</v>
      </c>
      <c r="B283" s="310"/>
      <c r="C283" s="302" t="s">
        <v>247</v>
      </c>
      <c r="D283" s="303"/>
      <c r="E283" s="303"/>
      <c r="F283" s="303"/>
      <c r="G283" s="303"/>
      <c r="H283" s="303"/>
      <c r="I283" s="10" t="s">
        <v>248</v>
      </c>
      <c r="J283" s="11" t="s">
        <v>13</v>
      </c>
      <c r="K283" s="335"/>
      <c r="L283" s="336"/>
      <c r="M283" s="336"/>
      <c r="N283" s="336"/>
      <c r="O283" s="336"/>
      <c r="P283" s="336"/>
      <c r="Q283" s="337"/>
    </row>
    <row r="284" spans="1:17" ht="75.599999999999994" customHeight="1" thickBot="1" x14ac:dyDescent="0.5">
      <c r="A284" t="str">
        <f t="shared" si="4"/>
        <v>_</v>
      </c>
      <c r="B284" s="311"/>
      <c r="C284" s="304"/>
      <c r="D284" s="305"/>
      <c r="E284" s="305"/>
      <c r="F284" s="305"/>
      <c r="G284" s="305"/>
      <c r="H284" s="305"/>
      <c r="I284" s="4"/>
      <c r="J284" s="5"/>
      <c r="K284" s="338"/>
      <c r="L284" s="339"/>
      <c r="M284" s="339"/>
      <c r="N284" s="339"/>
      <c r="O284" s="339"/>
      <c r="P284" s="339"/>
      <c r="Q284" s="340"/>
    </row>
    <row r="285" spans="1:17" ht="9" customHeight="1" x14ac:dyDescent="0.45">
      <c r="A285" t="str">
        <f t="shared" si="4"/>
        <v>　　▼実施開始月　　　　▼実施開始の週　　　　　▼総授業時数_</v>
      </c>
      <c r="B285" s="306">
        <v>48</v>
      </c>
      <c r="C285" s="289" t="s">
        <v>14</v>
      </c>
      <c r="D285" s="290"/>
      <c r="E285" s="290"/>
      <c r="F285" s="290"/>
      <c r="G285" s="290"/>
      <c r="H285" s="291"/>
      <c r="I285" s="295" t="s">
        <v>9</v>
      </c>
      <c r="J285" s="297" t="s">
        <v>10</v>
      </c>
      <c r="K285" s="341"/>
      <c r="L285" s="342"/>
      <c r="M285" s="342"/>
      <c r="N285" s="342"/>
      <c r="O285" s="342"/>
      <c r="P285" s="342"/>
      <c r="Q285" s="343"/>
    </row>
    <row r="286" spans="1:17" ht="9" customHeight="1" x14ac:dyDescent="0.45">
      <c r="A286" t="str">
        <f t="shared" si="4"/>
        <v>_</v>
      </c>
      <c r="B286" s="307"/>
      <c r="C286" s="292"/>
      <c r="D286" s="293"/>
      <c r="E286" s="293"/>
      <c r="F286" s="293"/>
      <c r="G286" s="293"/>
      <c r="H286" s="294"/>
      <c r="I286" s="296"/>
      <c r="J286" s="298"/>
      <c r="K286" s="344"/>
      <c r="L286" s="345"/>
      <c r="M286" s="345"/>
      <c r="N286" s="345"/>
      <c r="O286" s="345"/>
      <c r="P286" s="345"/>
      <c r="Q286" s="346"/>
    </row>
    <row r="287" spans="1:17" ht="28.2" customHeight="1" x14ac:dyDescent="0.7">
      <c r="A287" t="str">
        <f t="shared" si="4"/>
        <v>_</v>
      </c>
      <c r="B287" s="307"/>
      <c r="C287" s="8"/>
      <c r="D287" s="1" t="s">
        <v>22</v>
      </c>
      <c r="E287" s="9"/>
      <c r="F287" s="1" t="s">
        <v>12</v>
      </c>
      <c r="G287" s="9"/>
      <c r="H287" s="2" t="s">
        <v>15</v>
      </c>
      <c r="I287" s="6"/>
      <c r="J287" s="3"/>
      <c r="K287" s="344"/>
      <c r="L287" s="345"/>
      <c r="M287" s="345"/>
      <c r="N287" s="345"/>
      <c r="O287" s="345"/>
      <c r="P287" s="345"/>
      <c r="Q287" s="346"/>
    </row>
    <row r="288" spans="1:17" ht="19.8" customHeight="1" x14ac:dyDescent="0.45">
      <c r="A288" t="str">
        <f t="shared" si="4"/>
        <v>評価規準_</v>
      </c>
      <c r="B288" s="307"/>
      <c r="C288" s="299" t="s">
        <v>11</v>
      </c>
      <c r="D288" s="300"/>
      <c r="E288" s="300"/>
      <c r="F288" s="300"/>
      <c r="G288" s="300"/>
      <c r="H288" s="300"/>
      <c r="I288" s="300"/>
      <c r="J288" s="301"/>
      <c r="K288" s="344"/>
      <c r="L288" s="345"/>
      <c r="M288" s="345"/>
      <c r="N288" s="345"/>
      <c r="O288" s="345"/>
      <c r="P288" s="345"/>
      <c r="Q288" s="346"/>
    </row>
    <row r="289" spans="1:17" ht="19.8" customHeight="1" x14ac:dyDescent="0.45">
      <c r="A289" t="str">
        <f t="shared" si="4"/>
        <v>知識・技能_</v>
      </c>
      <c r="B289" s="307"/>
      <c r="C289" s="302" t="s">
        <v>247</v>
      </c>
      <c r="D289" s="303"/>
      <c r="E289" s="303"/>
      <c r="F289" s="303"/>
      <c r="G289" s="303"/>
      <c r="H289" s="303"/>
      <c r="I289" s="10" t="s">
        <v>248</v>
      </c>
      <c r="J289" s="11" t="s">
        <v>13</v>
      </c>
      <c r="K289" s="344"/>
      <c r="L289" s="345"/>
      <c r="M289" s="345"/>
      <c r="N289" s="345"/>
      <c r="O289" s="345"/>
      <c r="P289" s="345"/>
      <c r="Q289" s="346"/>
    </row>
    <row r="290" spans="1:17" ht="75.599999999999994" customHeight="1" thickBot="1" x14ac:dyDescent="0.5">
      <c r="A290" t="str">
        <f t="shared" si="4"/>
        <v>_</v>
      </c>
      <c r="B290" s="308"/>
      <c r="C290" s="304"/>
      <c r="D290" s="305"/>
      <c r="E290" s="305"/>
      <c r="F290" s="305"/>
      <c r="G290" s="305"/>
      <c r="H290" s="305"/>
      <c r="I290" s="4"/>
      <c r="J290" s="5"/>
      <c r="K290" s="347"/>
      <c r="L290" s="348"/>
      <c r="M290" s="348"/>
      <c r="N290" s="348"/>
      <c r="O290" s="348"/>
      <c r="P290" s="348"/>
      <c r="Q290" s="349"/>
    </row>
    <row r="291" spans="1:17" ht="9" customHeight="1" x14ac:dyDescent="0.45">
      <c r="A291" t="str">
        <f t="shared" si="4"/>
        <v>　　▼実施開始月　　　　▼実施開始の週　　　　　▼総授業時数_</v>
      </c>
      <c r="B291" s="309">
        <v>49</v>
      </c>
      <c r="C291" s="289" t="s">
        <v>14</v>
      </c>
      <c r="D291" s="290"/>
      <c r="E291" s="290"/>
      <c r="F291" s="290"/>
      <c r="G291" s="290"/>
      <c r="H291" s="291"/>
      <c r="I291" s="315" t="s">
        <v>9</v>
      </c>
      <c r="J291" s="317" t="s">
        <v>10</v>
      </c>
      <c r="K291" s="332"/>
      <c r="L291" s="333"/>
      <c r="M291" s="333"/>
      <c r="N291" s="333"/>
      <c r="O291" s="333"/>
      <c r="P291" s="333"/>
      <c r="Q291" s="334"/>
    </row>
    <row r="292" spans="1:17" ht="9" customHeight="1" x14ac:dyDescent="0.45">
      <c r="A292" t="str">
        <f t="shared" si="4"/>
        <v>_</v>
      </c>
      <c r="B292" s="310"/>
      <c r="C292" s="292"/>
      <c r="D292" s="293"/>
      <c r="E292" s="293"/>
      <c r="F292" s="293"/>
      <c r="G292" s="293"/>
      <c r="H292" s="294"/>
      <c r="I292" s="316"/>
      <c r="J292" s="318"/>
      <c r="K292" s="335"/>
      <c r="L292" s="336"/>
      <c r="M292" s="336"/>
      <c r="N292" s="336"/>
      <c r="O292" s="336"/>
      <c r="P292" s="336"/>
      <c r="Q292" s="337"/>
    </row>
    <row r="293" spans="1:17" ht="28.2" customHeight="1" x14ac:dyDescent="0.7">
      <c r="A293" t="str">
        <f t="shared" si="4"/>
        <v>_</v>
      </c>
      <c r="B293" s="310"/>
      <c r="C293" s="8"/>
      <c r="D293" s="1" t="s">
        <v>22</v>
      </c>
      <c r="E293" s="9"/>
      <c r="F293" s="1" t="s">
        <v>12</v>
      </c>
      <c r="G293" s="9"/>
      <c r="H293" s="2" t="s">
        <v>15</v>
      </c>
      <c r="I293" s="6"/>
      <c r="J293" s="3"/>
      <c r="K293" s="335"/>
      <c r="L293" s="336"/>
      <c r="M293" s="336"/>
      <c r="N293" s="336"/>
      <c r="O293" s="336"/>
      <c r="P293" s="336"/>
      <c r="Q293" s="337"/>
    </row>
    <row r="294" spans="1:17" ht="19.8" customHeight="1" x14ac:dyDescent="0.45">
      <c r="A294" t="str">
        <f t="shared" si="4"/>
        <v>評価規準_</v>
      </c>
      <c r="B294" s="310"/>
      <c r="C294" s="299" t="s">
        <v>11</v>
      </c>
      <c r="D294" s="300"/>
      <c r="E294" s="300"/>
      <c r="F294" s="300"/>
      <c r="G294" s="300"/>
      <c r="H294" s="300"/>
      <c r="I294" s="300"/>
      <c r="J294" s="301"/>
      <c r="K294" s="335"/>
      <c r="L294" s="336"/>
      <c r="M294" s="336"/>
      <c r="N294" s="336"/>
      <c r="O294" s="336"/>
      <c r="P294" s="336"/>
      <c r="Q294" s="337"/>
    </row>
    <row r="295" spans="1:17" ht="19.8" customHeight="1" x14ac:dyDescent="0.45">
      <c r="A295" t="str">
        <f t="shared" si="4"/>
        <v>知識・技能_</v>
      </c>
      <c r="B295" s="310"/>
      <c r="C295" s="302" t="s">
        <v>247</v>
      </c>
      <c r="D295" s="303"/>
      <c r="E295" s="303"/>
      <c r="F295" s="303"/>
      <c r="G295" s="303"/>
      <c r="H295" s="303"/>
      <c r="I295" s="10" t="s">
        <v>248</v>
      </c>
      <c r="J295" s="11" t="s">
        <v>13</v>
      </c>
      <c r="K295" s="335"/>
      <c r="L295" s="336"/>
      <c r="M295" s="336"/>
      <c r="N295" s="336"/>
      <c r="O295" s="336"/>
      <c r="P295" s="336"/>
      <c r="Q295" s="337"/>
    </row>
    <row r="296" spans="1:17" ht="75.599999999999994" customHeight="1" thickBot="1" x14ac:dyDescent="0.5">
      <c r="A296" t="str">
        <f t="shared" si="4"/>
        <v>_</v>
      </c>
      <c r="B296" s="311"/>
      <c r="C296" s="304"/>
      <c r="D296" s="305"/>
      <c r="E296" s="305"/>
      <c r="F296" s="305"/>
      <c r="G296" s="305"/>
      <c r="H296" s="305"/>
      <c r="I296" s="4"/>
      <c r="J296" s="5"/>
      <c r="K296" s="338"/>
      <c r="L296" s="339"/>
      <c r="M296" s="339"/>
      <c r="N296" s="339"/>
      <c r="O296" s="339"/>
      <c r="P296" s="339"/>
      <c r="Q296" s="340"/>
    </row>
    <row r="297" spans="1:17" ht="9" customHeight="1" x14ac:dyDescent="0.45">
      <c r="A297" t="str">
        <f t="shared" si="4"/>
        <v>　　▼実施開始月　　　　▼実施開始の週　　　　　▼総授業時数_</v>
      </c>
      <c r="B297" s="306">
        <v>50</v>
      </c>
      <c r="C297" s="289" t="s">
        <v>14</v>
      </c>
      <c r="D297" s="290"/>
      <c r="E297" s="290"/>
      <c r="F297" s="290"/>
      <c r="G297" s="290"/>
      <c r="H297" s="291"/>
      <c r="I297" s="295" t="s">
        <v>9</v>
      </c>
      <c r="J297" s="297" t="s">
        <v>10</v>
      </c>
      <c r="K297" s="341"/>
      <c r="L297" s="342"/>
      <c r="M297" s="342"/>
      <c r="N297" s="342"/>
      <c r="O297" s="342"/>
      <c r="P297" s="342"/>
      <c r="Q297" s="343"/>
    </row>
    <row r="298" spans="1:17" ht="9" customHeight="1" x14ac:dyDescent="0.45">
      <c r="A298" t="str">
        <f t="shared" si="4"/>
        <v>_</v>
      </c>
      <c r="B298" s="307"/>
      <c r="C298" s="292"/>
      <c r="D298" s="293"/>
      <c r="E298" s="293"/>
      <c r="F298" s="293"/>
      <c r="G298" s="293"/>
      <c r="H298" s="294"/>
      <c r="I298" s="296"/>
      <c r="J298" s="298"/>
      <c r="K298" s="344"/>
      <c r="L298" s="345"/>
      <c r="M298" s="345"/>
      <c r="N298" s="345"/>
      <c r="O298" s="345"/>
      <c r="P298" s="345"/>
      <c r="Q298" s="346"/>
    </row>
    <row r="299" spans="1:17" ht="28.2" customHeight="1" x14ac:dyDescent="0.7">
      <c r="A299" t="str">
        <f t="shared" si="4"/>
        <v>_</v>
      </c>
      <c r="B299" s="307"/>
      <c r="C299" s="8"/>
      <c r="D299" s="1" t="s">
        <v>22</v>
      </c>
      <c r="E299" s="9"/>
      <c r="F299" s="1" t="s">
        <v>12</v>
      </c>
      <c r="G299" s="9"/>
      <c r="H299" s="2" t="s">
        <v>15</v>
      </c>
      <c r="I299" s="6"/>
      <c r="J299" s="3"/>
      <c r="K299" s="344"/>
      <c r="L299" s="345"/>
      <c r="M299" s="345"/>
      <c r="N299" s="345"/>
      <c r="O299" s="345"/>
      <c r="P299" s="345"/>
      <c r="Q299" s="346"/>
    </row>
    <row r="300" spans="1:17" ht="19.8" customHeight="1" x14ac:dyDescent="0.45">
      <c r="A300" t="str">
        <f t="shared" si="4"/>
        <v>評価規準_</v>
      </c>
      <c r="B300" s="307"/>
      <c r="C300" s="299" t="s">
        <v>11</v>
      </c>
      <c r="D300" s="300"/>
      <c r="E300" s="300"/>
      <c r="F300" s="300"/>
      <c r="G300" s="300"/>
      <c r="H300" s="300"/>
      <c r="I300" s="300"/>
      <c r="J300" s="301"/>
      <c r="K300" s="344"/>
      <c r="L300" s="345"/>
      <c r="M300" s="345"/>
      <c r="N300" s="345"/>
      <c r="O300" s="345"/>
      <c r="P300" s="345"/>
      <c r="Q300" s="346"/>
    </row>
    <row r="301" spans="1:17" ht="19.8" customHeight="1" x14ac:dyDescent="0.45">
      <c r="A301" t="str">
        <f t="shared" si="4"/>
        <v>知識・技能_</v>
      </c>
      <c r="B301" s="307"/>
      <c r="C301" s="302" t="s">
        <v>247</v>
      </c>
      <c r="D301" s="303"/>
      <c r="E301" s="303"/>
      <c r="F301" s="303"/>
      <c r="G301" s="303"/>
      <c r="H301" s="303"/>
      <c r="I301" s="10" t="s">
        <v>248</v>
      </c>
      <c r="J301" s="11" t="s">
        <v>13</v>
      </c>
      <c r="K301" s="344"/>
      <c r="L301" s="345"/>
      <c r="M301" s="345"/>
      <c r="N301" s="345"/>
      <c r="O301" s="345"/>
      <c r="P301" s="345"/>
      <c r="Q301" s="346"/>
    </row>
    <row r="302" spans="1:17" ht="75.599999999999994" customHeight="1" thickBot="1" x14ac:dyDescent="0.5">
      <c r="A302" t="str">
        <f t="shared" si="4"/>
        <v>_</v>
      </c>
      <c r="B302" s="308"/>
      <c r="C302" s="304"/>
      <c r="D302" s="305"/>
      <c r="E302" s="305"/>
      <c r="F302" s="305"/>
      <c r="G302" s="305"/>
      <c r="H302" s="305"/>
      <c r="I302" s="4"/>
      <c r="J302" s="5"/>
      <c r="K302" s="347"/>
      <c r="L302" s="348"/>
      <c r="M302" s="348"/>
      <c r="N302" s="348"/>
      <c r="O302" s="348"/>
      <c r="P302" s="348"/>
      <c r="Q302" s="349"/>
    </row>
    <row r="303" spans="1:17" ht="9" customHeight="1" x14ac:dyDescent="0.45">
      <c r="A303" t="str">
        <f t="shared" si="4"/>
        <v>　　▼実施開始月　　　　▼実施開始の週　　　　　▼総授業時数_</v>
      </c>
      <c r="B303" s="309">
        <v>51</v>
      </c>
      <c r="C303" s="289" t="s">
        <v>14</v>
      </c>
      <c r="D303" s="290"/>
      <c r="E303" s="290"/>
      <c r="F303" s="290"/>
      <c r="G303" s="290"/>
      <c r="H303" s="291"/>
      <c r="I303" s="315" t="s">
        <v>9</v>
      </c>
      <c r="J303" s="317" t="s">
        <v>10</v>
      </c>
      <c r="K303" s="332"/>
      <c r="L303" s="333"/>
      <c r="M303" s="333"/>
      <c r="N303" s="333"/>
      <c r="O303" s="333"/>
      <c r="P303" s="333"/>
      <c r="Q303" s="334"/>
    </row>
    <row r="304" spans="1:17" ht="9" customHeight="1" x14ac:dyDescent="0.45">
      <c r="A304" t="str">
        <f t="shared" si="4"/>
        <v>_</v>
      </c>
      <c r="B304" s="310"/>
      <c r="C304" s="292"/>
      <c r="D304" s="293"/>
      <c r="E304" s="293"/>
      <c r="F304" s="293"/>
      <c r="G304" s="293"/>
      <c r="H304" s="294"/>
      <c r="I304" s="316"/>
      <c r="J304" s="318"/>
      <c r="K304" s="335"/>
      <c r="L304" s="336"/>
      <c r="M304" s="336"/>
      <c r="N304" s="336"/>
      <c r="O304" s="336"/>
      <c r="P304" s="336"/>
      <c r="Q304" s="337"/>
    </row>
    <row r="305" spans="1:17" ht="28.2" customHeight="1" x14ac:dyDescent="0.7">
      <c r="A305" t="str">
        <f t="shared" si="4"/>
        <v>_</v>
      </c>
      <c r="B305" s="310"/>
      <c r="C305" s="8"/>
      <c r="D305" s="1" t="s">
        <v>22</v>
      </c>
      <c r="E305" s="9"/>
      <c r="F305" s="1" t="s">
        <v>12</v>
      </c>
      <c r="G305" s="9"/>
      <c r="H305" s="2" t="s">
        <v>15</v>
      </c>
      <c r="I305" s="6"/>
      <c r="J305" s="3"/>
      <c r="K305" s="335"/>
      <c r="L305" s="336"/>
      <c r="M305" s="336"/>
      <c r="N305" s="336"/>
      <c r="O305" s="336"/>
      <c r="P305" s="336"/>
      <c r="Q305" s="337"/>
    </row>
    <row r="306" spans="1:17" ht="19.8" customHeight="1" x14ac:dyDescent="0.45">
      <c r="A306" t="str">
        <f t="shared" si="4"/>
        <v>評価規準_</v>
      </c>
      <c r="B306" s="310"/>
      <c r="C306" s="299" t="s">
        <v>11</v>
      </c>
      <c r="D306" s="300"/>
      <c r="E306" s="300"/>
      <c r="F306" s="300"/>
      <c r="G306" s="300"/>
      <c r="H306" s="300"/>
      <c r="I306" s="300"/>
      <c r="J306" s="301"/>
      <c r="K306" s="335"/>
      <c r="L306" s="336"/>
      <c r="M306" s="336"/>
      <c r="N306" s="336"/>
      <c r="O306" s="336"/>
      <c r="P306" s="336"/>
      <c r="Q306" s="337"/>
    </row>
    <row r="307" spans="1:17" ht="19.8" customHeight="1" x14ac:dyDescent="0.45">
      <c r="A307" t="str">
        <f t="shared" si="4"/>
        <v>知識・技能_</v>
      </c>
      <c r="B307" s="310"/>
      <c r="C307" s="302" t="s">
        <v>247</v>
      </c>
      <c r="D307" s="303"/>
      <c r="E307" s="303"/>
      <c r="F307" s="303"/>
      <c r="G307" s="303"/>
      <c r="H307" s="303"/>
      <c r="I307" s="10" t="s">
        <v>248</v>
      </c>
      <c r="J307" s="11" t="s">
        <v>13</v>
      </c>
      <c r="K307" s="335"/>
      <c r="L307" s="336"/>
      <c r="M307" s="336"/>
      <c r="N307" s="336"/>
      <c r="O307" s="336"/>
      <c r="P307" s="336"/>
      <c r="Q307" s="337"/>
    </row>
    <row r="308" spans="1:17" ht="75.599999999999994" customHeight="1" thickBot="1" x14ac:dyDescent="0.5">
      <c r="A308" t="str">
        <f t="shared" si="4"/>
        <v>_</v>
      </c>
      <c r="B308" s="311"/>
      <c r="C308" s="304"/>
      <c r="D308" s="305"/>
      <c r="E308" s="305"/>
      <c r="F308" s="305"/>
      <c r="G308" s="305"/>
      <c r="H308" s="305"/>
      <c r="I308" s="4"/>
      <c r="J308" s="5"/>
      <c r="K308" s="338"/>
      <c r="L308" s="339"/>
      <c r="M308" s="339"/>
      <c r="N308" s="339"/>
      <c r="O308" s="339"/>
      <c r="P308" s="339"/>
      <c r="Q308" s="340"/>
    </row>
    <row r="309" spans="1:17" ht="9" customHeight="1" x14ac:dyDescent="0.45">
      <c r="A309" t="str">
        <f t="shared" si="4"/>
        <v>　　▼実施開始月　　　　▼実施開始の週　　　　　▼総授業時数_</v>
      </c>
      <c r="B309" s="306">
        <v>52</v>
      </c>
      <c r="C309" s="289" t="s">
        <v>14</v>
      </c>
      <c r="D309" s="290"/>
      <c r="E309" s="290"/>
      <c r="F309" s="290"/>
      <c r="G309" s="290"/>
      <c r="H309" s="291"/>
      <c r="I309" s="295" t="s">
        <v>9</v>
      </c>
      <c r="J309" s="297" t="s">
        <v>10</v>
      </c>
      <c r="K309" s="341"/>
      <c r="L309" s="342"/>
      <c r="M309" s="342"/>
      <c r="N309" s="342"/>
      <c r="O309" s="342"/>
      <c r="P309" s="342"/>
      <c r="Q309" s="343"/>
    </row>
    <row r="310" spans="1:17" ht="9" customHeight="1" x14ac:dyDescent="0.45">
      <c r="A310" t="str">
        <f t="shared" si="4"/>
        <v>_</v>
      </c>
      <c r="B310" s="307"/>
      <c r="C310" s="292"/>
      <c r="D310" s="293"/>
      <c r="E310" s="293"/>
      <c r="F310" s="293"/>
      <c r="G310" s="293"/>
      <c r="H310" s="294"/>
      <c r="I310" s="296"/>
      <c r="J310" s="298"/>
      <c r="K310" s="344"/>
      <c r="L310" s="345"/>
      <c r="M310" s="345"/>
      <c r="N310" s="345"/>
      <c r="O310" s="345"/>
      <c r="P310" s="345"/>
      <c r="Q310" s="346"/>
    </row>
    <row r="311" spans="1:17" ht="28.2" customHeight="1" x14ac:dyDescent="0.7">
      <c r="A311" t="str">
        <f t="shared" si="4"/>
        <v>_</v>
      </c>
      <c r="B311" s="307"/>
      <c r="C311" s="8"/>
      <c r="D311" s="1" t="s">
        <v>22</v>
      </c>
      <c r="E311" s="9"/>
      <c r="F311" s="1" t="s">
        <v>12</v>
      </c>
      <c r="G311" s="9"/>
      <c r="H311" s="2" t="s">
        <v>15</v>
      </c>
      <c r="I311" s="6"/>
      <c r="J311" s="3"/>
      <c r="K311" s="344"/>
      <c r="L311" s="345"/>
      <c r="M311" s="345"/>
      <c r="N311" s="345"/>
      <c r="O311" s="345"/>
      <c r="P311" s="345"/>
      <c r="Q311" s="346"/>
    </row>
    <row r="312" spans="1:17" ht="19.8" customHeight="1" x14ac:dyDescent="0.45">
      <c r="A312" t="str">
        <f t="shared" si="4"/>
        <v>評価規準_</v>
      </c>
      <c r="B312" s="307"/>
      <c r="C312" s="299" t="s">
        <v>11</v>
      </c>
      <c r="D312" s="300"/>
      <c r="E312" s="300"/>
      <c r="F312" s="300"/>
      <c r="G312" s="300"/>
      <c r="H312" s="300"/>
      <c r="I312" s="300"/>
      <c r="J312" s="301"/>
      <c r="K312" s="344"/>
      <c r="L312" s="345"/>
      <c r="M312" s="345"/>
      <c r="N312" s="345"/>
      <c r="O312" s="345"/>
      <c r="P312" s="345"/>
      <c r="Q312" s="346"/>
    </row>
    <row r="313" spans="1:17" ht="19.8" customHeight="1" x14ac:dyDescent="0.45">
      <c r="A313" t="str">
        <f t="shared" si="4"/>
        <v>知識・技能_</v>
      </c>
      <c r="B313" s="307"/>
      <c r="C313" s="302" t="s">
        <v>247</v>
      </c>
      <c r="D313" s="303"/>
      <c r="E313" s="303"/>
      <c r="F313" s="303"/>
      <c r="G313" s="303"/>
      <c r="H313" s="303"/>
      <c r="I313" s="10" t="s">
        <v>248</v>
      </c>
      <c r="J313" s="11" t="s">
        <v>13</v>
      </c>
      <c r="K313" s="344"/>
      <c r="L313" s="345"/>
      <c r="M313" s="345"/>
      <c r="N313" s="345"/>
      <c r="O313" s="345"/>
      <c r="P313" s="345"/>
      <c r="Q313" s="346"/>
    </row>
    <row r="314" spans="1:17" ht="75.599999999999994" customHeight="1" thickBot="1" x14ac:dyDescent="0.5">
      <c r="A314" t="str">
        <f t="shared" si="4"/>
        <v>_</v>
      </c>
      <c r="B314" s="308"/>
      <c r="C314" s="304"/>
      <c r="D314" s="305"/>
      <c r="E314" s="305"/>
      <c r="F314" s="305"/>
      <c r="G314" s="305"/>
      <c r="H314" s="305"/>
      <c r="I314" s="4"/>
      <c r="J314" s="5"/>
      <c r="K314" s="347"/>
      <c r="L314" s="348"/>
      <c r="M314" s="348"/>
      <c r="N314" s="348"/>
      <c r="O314" s="348"/>
      <c r="P314" s="348"/>
      <c r="Q314" s="349"/>
    </row>
    <row r="315" spans="1:17" ht="9" customHeight="1" x14ac:dyDescent="0.45">
      <c r="A315" t="str">
        <f t="shared" si="4"/>
        <v>　　▼実施開始月　　　　▼実施開始の週　　　　　▼総授業時数_</v>
      </c>
      <c r="B315" s="309">
        <v>53</v>
      </c>
      <c r="C315" s="289" t="s">
        <v>14</v>
      </c>
      <c r="D315" s="290"/>
      <c r="E315" s="290"/>
      <c r="F315" s="290"/>
      <c r="G315" s="290"/>
      <c r="H315" s="291"/>
      <c r="I315" s="315" t="s">
        <v>9</v>
      </c>
      <c r="J315" s="317" t="s">
        <v>10</v>
      </c>
      <c r="K315" s="332"/>
      <c r="L315" s="333"/>
      <c r="M315" s="333"/>
      <c r="N315" s="333"/>
      <c r="O315" s="333"/>
      <c r="P315" s="333"/>
      <c r="Q315" s="334"/>
    </row>
    <row r="316" spans="1:17" ht="9" customHeight="1" x14ac:dyDescent="0.45">
      <c r="A316" t="str">
        <f t="shared" si="4"/>
        <v>_</v>
      </c>
      <c r="B316" s="310"/>
      <c r="C316" s="292"/>
      <c r="D316" s="293"/>
      <c r="E316" s="293"/>
      <c r="F316" s="293"/>
      <c r="G316" s="293"/>
      <c r="H316" s="294"/>
      <c r="I316" s="316"/>
      <c r="J316" s="318"/>
      <c r="K316" s="335"/>
      <c r="L316" s="336"/>
      <c r="M316" s="336"/>
      <c r="N316" s="336"/>
      <c r="O316" s="336"/>
      <c r="P316" s="336"/>
      <c r="Q316" s="337"/>
    </row>
    <row r="317" spans="1:17" ht="28.2" customHeight="1" x14ac:dyDescent="0.7">
      <c r="A317" t="str">
        <f t="shared" si="4"/>
        <v>_</v>
      </c>
      <c r="B317" s="310"/>
      <c r="C317" s="8"/>
      <c r="D317" s="1" t="s">
        <v>22</v>
      </c>
      <c r="E317" s="9"/>
      <c r="F317" s="1" t="s">
        <v>12</v>
      </c>
      <c r="G317" s="9"/>
      <c r="H317" s="2" t="s">
        <v>15</v>
      </c>
      <c r="I317" s="6"/>
      <c r="J317" s="3"/>
      <c r="K317" s="335"/>
      <c r="L317" s="336"/>
      <c r="M317" s="336"/>
      <c r="N317" s="336"/>
      <c r="O317" s="336"/>
      <c r="P317" s="336"/>
      <c r="Q317" s="337"/>
    </row>
    <row r="318" spans="1:17" ht="19.8" customHeight="1" x14ac:dyDescent="0.45">
      <c r="A318" t="str">
        <f t="shared" si="4"/>
        <v>評価規準_</v>
      </c>
      <c r="B318" s="310"/>
      <c r="C318" s="299" t="s">
        <v>11</v>
      </c>
      <c r="D318" s="300"/>
      <c r="E318" s="300"/>
      <c r="F318" s="300"/>
      <c r="G318" s="300"/>
      <c r="H318" s="300"/>
      <c r="I318" s="300"/>
      <c r="J318" s="301"/>
      <c r="K318" s="335"/>
      <c r="L318" s="336"/>
      <c r="M318" s="336"/>
      <c r="N318" s="336"/>
      <c r="O318" s="336"/>
      <c r="P318" s="336"/>
      <c r="Q318" s="337"/>
    </row>
    <row r="319" spans="1:17" ht="19.8" customHeight="1" x14ac:dyDescent="0.45">
      <c r="A319" t="str">
        <f t="shared" si="4"/>
        <v>知識・技能_</v>
      </c>
      <c r="B319" s="310"/>
      <c r="C319" s="302" t="s">
        <v>247</v>
      </c>
      <c r="D319" s="303"/>
      <c r="E319" s="303"/>
      <c r="F319" s="303"/>
      <c r="G319" s="303"/>
      <c r="H319" s="303"/>
      <c r="I319" s="10" t="s">
        <v>248</v>
      </c>
      <c r="J319" s="11" t="s">
        <v>13</v>
      </c>
      <c r="K319" s="335"/>
      <c r="L319" s="336"/>
      <c r="M319" s="336"/>
      <c r="N319" s="336"/>
      <c r="O319" s="336"/>
      <c r="P319" s="336"/>
      <c r="Q319" s="337"/>
    </row>
    <row r="320" spans="1:17" ht="75.599999999999994" customHeight="1" thickBot="1" x14ac:dyDescent="0.5">
      <c r="A320" t="str">
        <f t="shared" si="4"/>
        <v>_</v>
      </c>
      <c r="B320" s="311"/>
      <c r="C320" s="304"/>
      <c r="D320" s="305"/>
      <c r="E320" s="305"/>
      <c r="F320" s="305"/>
      <c r="G320" s="305"/>
      <c r="H320" s="305"/>
      <c r="I320" s="4"/>
      <c r="J320" s="5"/>
      <c r="K320" s="338"/>
      <c r="L320" s="339"/>
      <c r="M320" s="339"/>
      <c r="N320" s="339"/>
      <c r="O320" s="339"/>
      <c r="P320" s="339"/>
      <c r="Q320" s="340"/>
    </row>
    <row r="321" spans="1:17" ht="9" customHeight="1" x14ac:dyDescent="0.45">
      <c r="A321" t="str">
        <f t="shared" si="4"/>
        <v>　　▼実施開始月　　　　▼実施開始の週　　　　　▼総授業時数_</v>
      </c>
      <c r="B321" s="306">
        <v>54</v>
      </c>
      <c r="C321" s="289" t="s">
        <v>14</v>
      </c>
      <c r="D321" s="290"/>
      <c r="E321" s="290"/>
      <c r="F321" s="290"/>
      <c r="G321" s="290"/>
      <c r="H321" s="291"/>
      <c r="I321" s="295" t="s">
        <v>9</v>
      </c>
      <c r="J321" s="297" t="s">
        <v>10</v>
      </c>
      <c r="K321" s="341"/>
      <c r="L321" s="342"/>
      <c r="M321" s="342"/>
      <c r="N321" s="342"/>
      <c r="O321" s="342"/>
      <c r="P321" s="342"/>
      <c r="Q321" s="343"/>
    </row>
    <row r="322" spans="1:17" ht="9" customHeight="1" x14ac:dyDescent="0.45">
      <c r="A322" t="str">
        <f t="shared" si="4"/>
        <v>_</v>
      </c>
      <c r="B322" s="307"/>
      <c r="C322" s="292"/>
      <c r="D322" s="293"/>
      <c r="E322" s="293"/>
      <c r="F322" s="293"/>
      <c r="G322" s="293"/>
      <c r="H322" s="294"/>
      <c r="I322" s="296"/>
      <c r="J322" s="298"/>
      <c r="K322" s="344"/>
      <c r="L322" s="345"/>
      <c r="M322" s="345"/>
      <c r="N322" s="345"/>
      <c r="O322" s="345"/>
      <c r="P322" s="345"/>
      <c r="Q322" s="346"/>
    </row>
    <row r="323" spans="1:17" ht="28.2" customHeight="1" x14ac:dyDescent="0.7">
      <c r="A323" t="str">
        <f t="shared" si="4"/>
        <v>_</v>
      </c>
      <c r="B323" s="307"/>
      <c r="C323" s="8"/>
      <c r="D323" s="1" t="s">
        <v>22</v>
      </c>
      <c r="E323" s="9"/>
      <c r="F323" s="1" t="s">
        <v>12</v>
      </c>
      <c r="G323" s="9"/>
      <c r="H323" s="2" t="s">
        <v>15</v>
      </c>
      <c r="I323" s="6"/>
      <c r="J323" s="3"/>
      <c r="K323" s="344"/>
      <c r="L323" s="345"/>
      <c r="M323" s="345"/>
      <c r="N323" s="345"/>
      <c r="O323" s="345"/>
      <c r="P323" s="345"/>
      <c r="Q323" s="346"/>
    </row>
    <row r="324" spans="1:17" ht="19.8" customHeight="1" x14ac:dyDescent="0.45">
      <c r="A324" t="str">
        <f t="shared" si="4"/>
        <v>評価規準_</v>
      </c>
      <c r="B324" s="307"/>
      <c r="C324" s="299" t="s">
        <v>11</v>
      </c>
      <c r="D324" s="300"/>
      <c r="E324" s="300"/>
      <c r="F324" s="300"/>
      <c r="G324" s="300"/>
      <c r="H324" s="300"/>
      <c r="I324" s="300"/>
      <c r="J324" s="301"/>
      <c r="K324" s="344"/>
      <c r="L324" s="345"/>
      <c r="M324" s="345"/>
      <c r="N324" s="345"/>
      <c r="O324" s="345"/>
      <c r="P324" s="345"/>
      <c r="Q324" s="346"/>
    </row>
    <row r="325" spans="1:17" ht="19.8" customHeight="1" x14ac:dyDescent="0.45">
      <c r="A325" t="str">
        <f t="shared" si="4"/>
        <v>知識・技能_</v>
      </c>
      <c r="B325" s="307"/>
      <c r="C325" s="302" t="s">
        <v>247</v>
      </c>
      <c r="D325" s="303"/>
      <c r="E325" s="303"/>
      <c r="F325" s="303"/>
      <c r="G325" s="303"/>
      <c r="H325" s="303"/>
      <c r="I325" s="10" t="s">
        <v>248</v>
      </c>
      <c r="J325" s="11" t="s">
        <v>13</v>
      </c>
      <c r="K325" s="344"/>
      <c r="L325" s="345"/>
      <c r="M325" s="345"/>
      <c r="N325" s="345"/>
      <c r="O325" s="345"/>
      <c r="P325" s="345"/>
      <c r="Q325" s="346"/>
    </row>
    <row r="326" spans="1:17" ht="75.599999999999994" customHeight="1" thickBot="1" x14ac:dyDescent="0.5">
      <c r="A326" t="str">
        <f t="shared" ref="A326:A362" si="5">C326&amp;"_"&amp;E326</f>
        <v>_</v>
      </c>
      <c r="B326" s="308"/>
      <c r="C326" s="304"/>
      <c r="D326" s="305"/>
      <c r="E326" s="305"/>
      <c r="F326" s="305"/>
      <c r="G326" s="305"/>
      <c r="H326" s="305"/>
      <c r="I326" s="4"/>
      <c r="J326" s="5"/>
      <c r="K326" s="347"/>
      <c r="L326" s="348"/>
      <c r="M326" s="348"/>
      <c r="N326" s="348"/>
      <c r="O326" s="348"/>
      <c r="P326" s="348"/>
      <c r="Q326" s="349"/>
    </row>
    <row r="327" spans="1:17" ht="9" customHeight="1" x14ac:dyDescent="0.45">
      <c r="A327" t="str">
        <f t="shared" si="5"/>
        <v>　　▼実施開始月　　　　▼実施開始の週　　　　　▼総授業時数_</v>
      </c>
      <c r="B327" s="309">
        <v>55</v>
      </c>
      <c r="C327" s="289" t="s">
        <v>14</v>
      </c>
      <c r="D327" s="290"/>
      <c r="E327" s="290"/>
      <c r="F327" s="290"/>
      <c r="G327" s="290"/>
      <c r="H327" s="291"/>
      <c r="I327" s="315" t="s">
        <v>9</v>
      </c>
      <c r="J327" s="317" t="s">
        <v>10</v>
      </c>
      <c r="K327" s="332"/>
      <c r="L327" s="333"/>
      <c r="M327" s="333"/>
      <c r="N327" s="333"/>
      <c r="O327" s="333"/>
      <c r="P327" s="333"/>
      <c r="Q327" s="334"/>
    </row>
    <row r="328" spans="1:17" ht="9" customHeight="1" x14ac:dyDescent="0.45">
      <c r="A328" t="str">
        <f t="shared" si="5"/>
        <v>_</v>
      </c>
      <c r="B328" s="310"/>
      <c r="C328" s="292"/>
      <c r="D328" s="293"/>
      <c r="E328" s="293"/>
      <c r="F328" s="293"/>
      <c r="G328" s="293"/>
      <c r="H328" s="294"/>
      <c r="I328" s="316"/>
      <c r="J328" s="318"/>
      <c r="K328" s="335"/>
      <c r="L328" s="336"/>
      <c r="M328" s="336"/>
      <c r="N328" s="336"/>
      <c r="O328" s="336"/>
      <c r="P328" s="336"/>
      <c r="Q328" s="337"/>
    </row>
    <row r="329" spans="1:17" ht="28.2" customHeight="1" x14ac:dyDescent="0.7">
      <c r="A329" t="str">
        <f t="shared" si="5"/>
        <v>_</v>
      </c>
      <c r="B329" s="310"/>
      <c r="C329" s="8"/>
      <c r="D329" s="1" t="s">
        <v>22</v>
      </c>
      <c r="E329" s="9"/>
      <c r="F329" s="1" t="s">
        <v>12</v>
      </c>
      <c r="G329" s="9"/>
      <c r="H329" s="2" t="s">
        <v>15</v>
      </c>
      <c r="I329" s="6"/>
      <c r="J329" s="3"/>
      <c r="K329" s="335"/>
      <c r="L329" s="336"/>
      <c r="M329" s="336"/>
      <c r="N329" s="336"/>
      <c r="O329" s="336"/>
      <c r="P329" s="336"/>
      <c r="Q329" s="337"/>
    </row>
    <row r="330" spans="1:17" ht="19.8" customHeight="1" x14ac:dyDescent="0.45">
      <c r="A330" t="str">
        <f t="shared" si="5"/>
        <v>評価規準_</v>
      </c>
      <c r="B330" s="310"/>
      <c r="C330" s="299" t="s">
        <v>11</v>
      </c>
      <c r="D330" s="300"/>
      <c r="E330" s="300"/>
      <c r="F330" s="300"/>
      <c r="G330" s="300"/>
      <c r="H330" s="300"/>
      <c r="I330" s="300"/>
      <c r="J330" s="301"/>
      <c r="K330" s="335"/>
      <c r="L330" s="336"/>
      <c r="M330" s="336"/>
      <c r="N330" s="336"/>
      <c r="O330" s="336"/>
      <c r="P330" s="336"/>
      <c r="Q330" s="337"/>
    </row>
    <row r="331" spans="1:17" ht="19.8" customHeight="1" x14ac:dyDescent="0.45">
      <c r="A331" t="str">
        <f t="shared" si="5"/>
        <v>知識・技能_</v>
      </c>
      <c r="B331" s="310"/>
      <c r="C331" s="302" t="s">
        <v>247</v>
      </c>
      <c r="D331" s="303"/>
      <c r="E331" s="303"/>
      <c r="F331" s="303"/>
      <c r="G331" s="303"/>
      <c r="H331" s="303"/>
      <c r="I331" s="10" t="s">
        <v>248</v>
      </c>
      <c r="J331" s="11" t="s">
        <v>13</v>
      </c>
      <c r="K331" s="335"/>
      <c r="L331" s="336"/>
      <c r="M331" s="336"/>
      <c r="N331" s="336"/>
      <c r="O331" s="336"/>
      <c r="P331" s="336"/>
      <c r="Q331" s="337"/>
    </row>
    <row r="332" spans="1:17" ht="75.599999999999994" customHeight="1" thickBot="1" x14ac:dyDescent="0.5">
      <c r="A332" t="str">
        <f t="shared" si="5"/>
        <v>_</v>
      </c>
      <c r="B332" s="311"/>
      <c r="C332" s="304"/>
      <c r="D332" s="305"/>
      <c r="E332" s="305"/>
      <c r="F332" s="305"/>
      <c r="G332" s="305"/>
      <c r="H332" s="305"/>
      <c r="I332" s="4"/>
      <c r="J332" s="5"/>
      <c r="K332" s="338"/>
      <c r="L332" s="339"/>
      <c r="M332" s="339"/>
      <c r="N332" s="339"/>
      <c r="O332" s="339"/>
      <c r="P332" s="339"/>
      <c r="Q332" s="340"/>
    </row>
    <row r="333" spans="1:17" ht="9" customHeight="1" x14ac:dyDescent="0.45">
      <c r="A333" t="str">
        <f t="shared" si="5"/>
        <v>　　▼実施開始月　　　　▼実施開始の週　　　　　▼総授業時数_</v>
      </c>
      <c r="B333" s="306">
        <v>56</v>
      </c>
      <c r="C333" s="289" t="s">
        <v>14</v>
      </c>
      <c r="D333" s="290"/>
      <c r="E333" s="290"/>
      <c r="F333" s="290"/>
      <c r="G333" s="290"/>
      <c r="H333" s="291"/>
      <c r="I333" s="295" t="s">
        <v>9</v>
      </c>
      <c r="J333" s="297" t="s">
        <v>10</v>
      </c>
      <c r="K333" s="341"/>
      <c r="L333" s="342"/>
      <c r="M333" s="342"/>
      <c r="N333" s="342"/>
      <c r="O333" s="342"/>
      <c r="P333" s="342"/>
      <c r="Q333" s="343"/>
    </row>
    <row r="334" spans="1:17" ht="9" customHeight="1" x14ac:dyDescent="0.45">
      <c r="A334" t="str">
        <f t="shared" si="5"/>
        <v>_</v>
      </c>
      <c r="B334" s="307"/>
      <c r="C334" s="292"/>
      <c r="D334" s="293"/>
      <c r="E334" s="293"/>
      <c r="F334" s="293"/>
      <c r="G334" s="293"/>
      <c r="H334" s="294"/>
      <c r="I334" s="296"/>
      <c r="J334" s="298"/>
      <c r="K334" s="344"/>
      <c r="L334" s="345"/>
      <c r="M334" s="345"/>
      <c r="N334" s="345"/>
      <c r="O334" s="345"/>
      <c r="P334" s="345"/>
      <c r="Q334" s="346"/>
    </row>
    <row r="335" spans="1:17" ht="28.2" customHeight="1" x14ac:dyDescent="0.7">
      <c r="A335" t="str">
        <f t="shared" si="5"/>
        <v>_</v>
      </c>
      <c r="B335" s="307"/>
      <c r="C335" s="8"/>
      <c r="D335" s="1" t="s">
        <v>22</v>
      </c>
      <c r="E335" s="9"/>
      <c r="F335" s="1" t="s">
        <v>12</v>
      </c>
      <c r="G335" s="9"/>
      <c r="H335" s="2" t="s">
        <v>15</v>
      </c>
      <c r="I335" s="6"/>
      <c r="J335" s="3"/>
      <c r="K335" s="344"/>
      <c r="L335" s="345"/>
      <c r="M335" s="345"/>
      <c r="N335" s="345"/>
      <c r="O335" s="345"/>
      <c r="P335" s="345"/>
      <c r="Q335" s="346"/>
    </row>
    <row r="336" spans="1:17" ht="19.8" customHeight="1" x14ac:dyDescent="0.45">
      <c r="A336" t="str">
        <f t="shared" si="5"/>
        <v>評価規準_</v>
      </c>
      <c r="B336" s="307"/>
      <c r="C336" s="299" t="s">
        <v>11</v>
      </c>
      <c r="D336" s="300"/>
      <c r="E336" s="300"/>
      <c r="F336" s="300"/>
      <c r="G336" s="300"/>
      <c r="H336" s="300"/>
      <c r="I336" s="300"/>
      <c r="J336" s="301"/>
      <c r="K336" s="344"/>
      <c r="L336" s="345"/>
      <c r="M336" s="345"/>
      <c r="N336" s="345"/>
      <c r="O336" s="345"/>
      <c r="P336" s="345"/>
      <c r="Q336" s="346"/>
    </row>
    <row r="337" spans="1:17" ht="19.8" customHeight="1" x14ac:dyDescent="0.45">
      <c r="A337" t="str">
        <f t="shared" si="5"/>
        <v>知識・技能_</v>
      </c>
      <c r="B337" s="307"/>
      <c r="C337" s="302" t="s">
        <v>247</v>
      </c>
      <c r="D337" s="303"/>
      <c r="E337" s="303"/>
      <c r="F337" s="303"/>
      <c r="G337" s="303"/>
      <c r="H337" s="303"/>
      <c r="I337" s="10" t="s">
        <v>248</v>
      </c>
      <c r="J337" s="11" t="s">
        <v>13</v>
      </c>
      <c r="K337" s="344"/>
      <c r="L337" s="345"/>
      <c r="M337" s="345"/>
      <c r="N337" s="345"/>
      <c r="O337" s="345"/>
      <c r="P337" s="345"/>
      <c r="Q337" s="346"/>
    </row>
    <row r="338" spans="1:17" ht="75.599999999999994" customHeight="1" thickBot="1" x14ac:dyDescent="0.5">
      <c r="A338" t="str">
        <f t="shared" si="5"/>
        <v>_</v>
      </c>
      <c r="B338" s="308"/>
      <c r="C338" s="304"/>
      <c r="D338" s="305"/>
      <c r="E338" s="305"/>
      <c r="F338" s="305"/>
      <c r="G338" s="305"/>
      <c r="H338" s="305"/>
      <c r="I338" s="4"/>
      <c r="J338" s="5"/>
      <c r="K338" s="347"/>
      <c r="L338" s="348"/>
      <c r="M338" s="348"/>
      <c r="N338" s="348"/>
      <c r="O338" s="348"/>
      <c r="P338" s="348"/>
      <c r="Q338" s="349"/>
    </row>
    <row r="339" spans="1:17" ht="9" customHeight="1" x14ac:dyDescent="0.45">
      <c r="A339" t="str">
        <f t="shared" si="5"/>
        <v>　　▼実施開始月　　　　▼実施開始の週　　　　　▼総授業時数_</v>
      </c>
      <c r="B339" s="309">
        <v>57</v>
      </c>
      <c r="C339" s="289" t="s">
        <v>14</v>
      </c>
      <c r="D339" s="290"/>
      <c r="E339" s="290"/>
      <c r="F339" s="290"/>
      <c r="G339" s="290"/>
      <c r="H339" s="291"/>
      <c r="I339" s="315" t="s">
        <v>9</v>
      </c>
      <c r="J339" s="317" t="s">
        <v>10</v>
      </c>
      <c r="K339" s="332"/>
      <c r="L339" s="333"/>
      <c r="M339" s="333"/>
      <c r="N339" s="333"/>
      <c r="O339" s="333"/>
      <c r="P339" s="333"/>
      <c r="Q339" s="334"/>
    </row>
    <row r="340" spans="1:17" ht="9" customHeight="1" x14ac:dyDescent="0.45">
      <c r="A340" t="str">
        <f t="shared" si="5"/>
        <v>_</v>
      </c>
      <c r="B340" s="310"/>
      <c r="C340" s="292"/>
      <c r="D340" s="293"/>
      <c r="E340" s="293"/>
      <c r="F340" s="293"/>
      <c r="G340" s="293"/>
      <c r="H340" s="294"/>
      <c r="I340" s="316"/>
      <c r="J340" s="318"/>
      <c r="K340" s="335"/>
      <c r="L340" s="336"/>
      <c r="M340" s="336"/>
      <c r="N340" s="336"/>
      <c r="O340" s="336"/>
      <c r="P340" s="336"/>
      <c r="Q340" s="337"/>
    </row>
    <row r="341" spans="1:17" ht="28.2" customHeight="1" x14ac:dyDescent="0.7">
      <c r="A341" t="str">
        <f t="shared" si="5"/>
        <v>_</v>
      </c>
      <c r="B341" s="310"/>
      <c r="C341" s="8"/>
      <c r="D341" s="1" t="s">
        <v>22</v>
      </c>
      <c r="E341" s="9"/>
      <c r="F341" s="1" t="s">
        <v>12</v>
      </c>
      <c r="G341" s="9"/>
      <c r="H341" s="2" t="s">
        <v>15</v>
      </c>
      <c r="I341" s="6"/>
      <c r="J341" s="3"/>
      <c r="K341" s="335"/>
      <c r="L341" s="336"/>
      <c r="M341" s="336"/>
      <c r="N341" s="336"/>
      <c r="O341" s="336"/>
      <c r="P341" s="336"/>
      <c r="Q341" s="337"/>
    </row>
    <row r="342" spans="1:17" ht="19.8" customHeight="1" x14ac:dyDescent="0.45">
      <c r="A342" t="str">
        <f t="shared" si="5"/>
        <v>評価規準_</v>
      </c>
      <c r="B342" s="310"/>
      <c r="C342" s="299" t="s">
        <v>11</v>
      </c>
      <c r="D342" s="300"/>
      <c r="E342" s="300"/>
      <c r="F342" s="300"/>
      <c r="G342" s="300"/>
      <c r="H342" s="300"/>
      <c r="I342" s="300"/>
      <c r="J342" s="301"/>
      <c r="K342" s="335"/>
      <c r="L342" s="336"/>
      <c r="M342" s="336"/>
      <c r="N342" s="336"/>
      <c r="O342" s="336"/>
      <c r="P342" s="336"/>
      <c r="Q342" s="337"/>
    </row>
    <row r="343" spans="1:17" ht="19.8" customHeight="1" x14ac:dyDescent="0.45">
      <c r="A343" t="str">
        <f t="shared" si="5"/>
        <v>知識・技能_</v>
      </c>
      <c r="B343" s="310"/>
      <c r="C343" s="302" t="s">
        <v>247</v>
      </c>
      <c r="D343" s="303"/>
      <c r="E343" s="303"/>
      <c r="F343" s="303"/>
      <c r="G343" s="303"/>
      <c r="H343" s="303"/>
      <c r="I343" s="10" t="s">
        <v>248</v>
      </c>
      <c r="J343" s="11" t="s">
        <v>13</v>
      </c>
      <c r="K343" s="335"/>
      <c r="L343" s="336"/>
      <c r="M343" s="336"/>
      <c r="N343" s="336"/>
      <c r="O343" s="336"/>
      <c r="P343" s="336"/>
      <c r="Q343" s="337"/>
    </row>
    <row r="344" spans="1:17" ht="75.599999999999994" customHeight="1" thickBot="1" x14ac:dyDescent="0.5">
      <c r="A344" t="str">
        <f t="shared" si="5"/>
        <v>_</v>
      </c>
      <c r="B344" s="311"/>
      <c r="C344" s="304"/>
      <c r="D344" s="305"/>
      <c r="E344" s="305"/>
      <c r="F344" s="305"/>
      <c r="G344" s="305"/>
      <c r="H344" s="305"/>
      <c r="I344" s="4"/>
      <c r="J344" s="5"/>
      <c r="K344" s="338"/>
      <c r="L344" s="339"/>
      <c r="M344" s="339"/>
      <c r="N344" s="339"/>
      <c r="O344" s="339"/>
      <c r="P344" s="339"/>
      <c r="Q344" s="340"/>
    </row>
    <row r="345" spans="1:17" ht="9" customHeight="1" x14ac:dyDescent="0.45">
      <c r="A345" t="str">
        <f t="shared" si="5"/>
        <v>　　▼実施開始月　　　　▼実施開始の週　　　　　▼総授業時数_</v>
      </c>
      <c r="B345" s="306">
        <v>58</v>
      </c>
      <c r="C345" s="289" t="s">
        <v>14</v>
      </c>
      <c r="D345" s="290"/>
      <c r="E345" s="290"/>
      <c r="F345" s="290"/>
      <c r="G345" s="290"/>
      <c r="H345" s="291"/>
      <c r="I345" s="295" t="s">
        <v>9</v>
      </c>
      <c r="J345" s="297" t="s">
        <v>10</v>
      </c>
      <c r="K345" s="341"/>
      <c r="L345" s="342"/>
      <c r="M345" s="342"/>
      <c r="N345" s="342"/>
      <c r="O345" s="342"/>
      <c r="P345" s="342"/>
      <c r="Q345" s="343"/>
    </row>
    <row r="346" spans="1:17" ht="9" customHeight="1" x14ac:dyDescent="0.45">
      <c r="A346" t="str">
        <f t="shared" si="5"/>
        <v>_</v>
      </c>
      <c r="B346" s="307"/>
      <c r="C346" s="292"/>
      <c r="D346" s="293"/>
      <c r="E346" s="293"/>
      <c r="F346" s="293"/>
      <c r="G346" s="293"/>
      <c r="H346" s="294"/>
      <c r="I346" s="296"/>
      <c r="J346" s="298"/>
      <c r="K346" s="344"/>
      <c r="L346" s="345"/>
      <c r="M346" s="345"/>
      <c r="N346" s="345"/>
      <c r="O346" s="345"/>
      <c r="P346" s="345"/>
      <c r="Q346" s="346"/>
    </row>
    <row r="347" spans="1:17" ht="28.2" customHeight="1" x14ac:dyDescent="0.7">
      <c r="A347" t="str">
        <f t="shared" si="5"/>
        <v>_</v>
      </c>
      <c r="B347" s="307"/>
      <c r="C347" s="8"/>
      <c r="D347" s="1" t="s">
        <v>22</v>
      </c>
      <c r="E347" s="9"/>
      <c r="F347" s="1" t="s">
        <v>12</v>
      </c>
      <c r="G347" s="9"/>
      <c r="H347" s="2" t="s">
        <v>15</v>
      </c>
      <c r="I347" s="6"/>
      <c r="J347" s="3"/>
      <c r="K347" s="344"/>
      <c r="L347" s="345"/>
      <c r="M347" s="345"/>
      <c r="N347" s="345"/>
      <c r="O347" s="345"/>
      <c r="P347" s="345"/>
      <c r="Q347" s="346"/>
    </row>
    <row r="348" spans="1:17" ht="19.8" customHeight="1" x14ac:dyDescent="0.45">
      <c r="A348" t="str">
        <f t="shared" si="5"/>
        <v>評価規準_</v>
      </c>
      <c r="B348" s="307"/>
      <c r="C348" s="299" t="s">
        <v>11</v>
      </c>
      <c r="D348" s="300"/>
      <c r="E348" s="300"/>
      <c r="F348" s="300"/>
      <c r="G348" s="300"/>
      <c r="H348" s="300"/>
      <c r="I348" s="300"/>
      <c r="J348" s="301"/>
      <c r="K348" s="344"/>
      <c r="L348" s="345"/>
      <c r="M348" s="345"/>
      <c r="N348" s="345"/>
      <c r="O348" s="345"/>
      <c r="P348" s="345"/>
      <c r="Q348" s="346"/>
    </row>
    <row r="349" spans="1:17" ht="19.8" customHeight="1" x14ac:dyDescent="0.45">
      <c r="A349" t="str">
        <f t="shared" si="5"/>
        <v>知識・技能_</v>
      </c>
      <c r="B349" s="307"/>
      <c r="C349" s="302" t="s">
        <v>247</v>
      </c>
      <c r="D349" s="303"/>
      <c r="E349" s="303"/>
      <c r="F349" s="303"/>
      <c r="G349" s="303"/>
      <c r="H349" s="303"/>
      <c r="I349" s="10" t="s">
        <v>248</v>
      </c>
      <c r="J349" s="11" t="s">
        <v>13</v>
      </c>
      <c r="K349" s="344"/>
      <c r="L349" s="345"/>
      <c r="M349" s="345"/>
      <c r="N349" s="345"/>
      <c r="O349" s="345"/>
      <c r="P349" s="345"/>
      <c r="Q349" s="346"/>
    </row>
    <row r="350" spans="1:17" ht="75.599999999999994" customHeight="1" thickBot="1" x14ac:dyDescent="0.5">
      <c r="A350" t="str">
        <f t="shared" si="5"/>
        <v>_</v>
      </c>
      <c r="B350" s="308"/>
      <c r="C350" s="304"/>
      <c r="D350" s="305"/>
      <c r="E350" s="305"/>
      <c r="F350" s="305"/>
      <c r="G350" s="305"/>
      <c r="H350" s="305"/>
      <c r="I350" s="4"/>
      <c r="J350" s="5"/>
      <c r="K350" s="347"/>
      <c r="L350" s="348"/>
      <c r="M350" s="348"/>
      <c r="N350" s="348"/>
      <c r="O350" s="348"/>
      <c r="P350" s="348"/>
      <c r="Q350" s="349"/>
    </row>
    <row r="351" spans="1:17" ht="9" customHeight="1" x14ac:dyDescent="0.45">
      <c r="A351" t="str">
        <f t="shared" si="5"/>
        <v>　　▼実施開始月　　　　▼実施開始の週　　　　　▼総授業時数_</v>
      </c>
      <c r="B351" s="309">
        <v>59</v>
      </c>
      <c r="C351" s="289" t="s">
        <v>14</v>
      </c>
      <c r="D351" s="290"/>
      <c r="E351" s="290"/>
      <c r="F351" s="290"/>
      <c r="G351" s="290"/>
      <c r="H351" s="291"/>
      <c r="I351" s="315" t="s">
        <v>9</v>
      </c>
      <c r="J351" s="317" t="s">
        <v>10</v>
      </c>
      <c r="K351" s="332"/>
      <c r="L351" s="333"/>
      <c r="M351" s="333"/>
      <c r="N351" s="333"/>
      <c r="O351" s="333"/>
      <c r="P351" s="333"/>
      <c r="Q351" s="334"/>
    </row>
    <row r="352" spans="1:17" ht="9" customHeight="1" x14ac:dyDescent="0.45">
      <c r="A352" t="str">
        <f t="shared" si="5"/>
        <v>_</v>
      </c>
      <c r="B352" s="310"/>
      <c r="C352" s="292"/>
      <c r="D352" s="293"/>
      <c r="E352" s="293"/>
      <c r="F352" s="293"/>
      <c r="G352" s="293"/>
      <c r="H352" s="294"/>
      <c r="I352" s="316"/>
      <c r="J352" s="318"/>
      <c r="K352" s="335"/>
      <c r="L352" s="336"/>
      <c r="M352" s="336"/>
      <c r="N352" s="336"/>
      <c r="O352" s="336"/>
      <c r="P352" s="336"/>
      <c r="Q352" s="337"/>
    </row>
    <row r="353" spans="1:17" ht="28.2" customHeight="1" x14ac:dyDescent="0.7">
      <c r="A353" t="str">
        <f t="shared" si="5"/>
        <v>_</v>
      </c>
      <c r="B353" s="310"/>
      <c r="C353" s="8"/>
      <c r="D353" s="1" t="s">
        <v>22</v>
      </c>
      <c r="E353" s="9"/>
      <c r="F353" s="1" t="s">
        <v>12</v>
      </c>
      <c r="G353" s="9"/>
      <c r="H353" s="2" t="s">
        <v>15</v>
      </c>
      <c r="I353" s="6"/>
      <c r="J353" s="3"/>
      <c r="K353" s="335"/>
      <c r="L353" s="336"/>
      <c r="M353" s="336"/>
      <c r="N353" s="336"/>
      <c r="O353" s="336"/>
      <c r="P353" s="336"/>
      <c r="Q353" s="337"/>
    </row>
    <row r="354" spans="1:17" ht="19.8" customHeight="1" x14ac:dyDescent="0.45">
      <c r="A354" t="str">
        <f t="shared" si="5"/>
        <v>評価規準_</v>
      </c>
      <c r="B354" s="310"/>
      <c r="C354" s="299" t="s">
        <v>11</v>
      </c>
      <c r="D354" s="300"/>
      <c r="E354" s="300"/>
      <c r="F354" s="300"/>
      <c r="G354" s="300"/>
      <c r="H354" s="300"/>
      <c r="I354" s="300"/>
      <c r="J354" s="301"/>
      <c r="K354" s="335"/>
      <c r="L354" s="336"/>
      <c r="M354" s="336"/>
      <c r="N354" s="336"/>
      <c r="O354" s="336"/>
      <c r="P354" s="336"/>
      <c r="Q354" s="337"/>
    </row>
    <row r="355" spans="1:17" ht="19.8" customHeight="1" x14ac:dyDescent="0.45">
      <c r="A355" t="str">
        <f t="shared" si="5"/>
        <v>知識・技能_</v>
      </c>
      <c r="B355" s="310"/>
      <c r="C355" s="302" t="s">
        <v>247</v>
      </c>
      <c r="D355" s="303"/>
      <c r="E355" s="303"/>
      <c r="F355" s="303"/>
      <c r="G355" s="303"/>
      <c r="H355" s="303"/>
      <c r="I355" s="10" t="s">
        <v>248</v>
      </c>
      <c r="J355" s="11" t="s">
        <v>13</v>
      </c>
      <c r="K355" s="335"/>
      <c r="L355" s="336"/>
      <c r="M355" s="336"/>
      <c r="N355" s="336"/>
      <c r="O355" s="336"/>
      <c r="P355" s="336"/>
      <c r="Q355" s="337"/>
    </row>
    <row r="356" spans="1:17" ht="75.599999999999994" customHeight="1" thickBot="1" x14ac:dyDescent="0.5">
      <c r="A356" t="str">
        <f t="shared" si="5"/>
        <v>_</v>
      </c>
      <c r="B356" s="311"/>
      <c r="C356" s="304"/>
      <c r="D356" s="305"/>
      <c r="E356" s="305"/>
      <c r="F356" s="305"/>
      <c r="G356" s="305"/>
      <c r="H356" s="305"/>
      <c r="I356" s="4"/>
      <c r="J356" s="5"/>
      <c r="K356" s="338"/>
      <c r="L356" s="339"/>
      <c r="M356" s="339"/>
      <c r="N356" s="339"/>
      <c r="O356" s="339"/>
      <c r="P356" s="339"/>
      <c r="Q356" s="340"/>
    </row>
    <row r="357" spans="1:17" ht="9" customHeight="1" x14ac:dyDescent="0.45">
      <c r="A357" t="str">
        <f t="shared" si="5"/>
        <v>　　▼実施開始月　　　　▼実施開始の週　　　　　▼総授業時数_</v>
      </c>
      <c r="B357" s="306">
        <v>60</v>
      </c>
      <c r="C357" s="289" t="s">
        <v>14</v>
      </c>
      <c r="D357" s="290"/>
      <c r="E357" s="290"/>
      <c r="F357" s="290"/>
      <c r="G357" s="290"/>
      <c r="H357" s="291"/>
      <c r="I357" s="295" t="s">
        <v>9</v>
      </c>
      <c r="J357" s="297" t="s">
        <v>10</v>
      </c>
      <c r="K357" s="341"/>
      <c r="L357" s="342"/>
      <c r="M357" s="342"/>
      <c r="N357" s="342"/>
      <c r="O357" s="342"/>
      <c r="P357" s="342"/>
      <c r="Q357" s="343"/>
    </row>
    <row r="358" spans="1:17" ht="9" customHeight="1" x14ac:dyDescent="0.45">
      <c r="A358" t="str">
        <f t="shared" si="5"/>
        <v>_</v>
      </c>
      <c r="B358" s="307"/>
      <c r="C358" s="292"/>
      <c r="D358" s="293"/>
      <c r="E358" s="293"/>
      <c r="F358" s="293"/>
      <c r="G358" s="293"/>
      <c r="H358" s="294"/>
      <c r="I358" s="296"/>
      <c r="J358" s="298"/>
      <c r="K358" s="344"/>
      <c r="L358" s="345"/>
      <c r="M358" s="345"/>
      <c r="N358" s="345"/>
      <c r="O358" s="345"/>
      <c r="P358" s="345"/>
      <c r="Q358" s="346"/>
    </row>
    <row r="359" spans="1:17" ht="28.2" customHeight="1" x14ac:dyDescent="0.7">
      <c r="A359" t="str">
        <f t="shared" si="5"/>
        <v>_</v>
      </c>
      <c r="B359" s="307"/>
      <c r="C359" s="8"/>
      <c r="D359" s="1" t="s">
        <v>22</v>
      </c>
      <c r="E359" s="9"/>
      <c r="F359" s="1" t="s">
        <v>12</v>
      </c>
      <c r="G359" s="9"/>
      <c r="H359" s="2" t="s">
        <v>15</v>
      </c>
      <c r="I359" s="6"/>
      <c r="J359" s="3"/>
      <c r="K359" s="344"/>
      <c r="L359" s="345"/>
      <c r="M359" s="345"/>
      <c r="N359" s="345"/>
      <c r="O359" s="345"/>
      <c r="P359" s="345"/>
      <c r="Q359" s="346"/>
    </row>
    <row r="360" spans="1:17" ht="19.8" customHeight="1" x14ac:dyDescent="0.45">
      <c r="A360" t="str">
        <f t="shared" si="5"/>
        <v>評価規準_</v>
      </c>
      <c r="B360" s="307"/>
      <c r="C360" s="299" t="s">
        <v>11</v>
      </c>
      <c r="D360" s="300"/>
      <c r="E360" s="300"/>
      <c r="F360" s="300"/>
      <c r="G360" s="300"/>
      <c r="H360" s="300"/>
      <c r="I360" s="300"/>
      <c r="J360" s="301"/>
      <c r="K360" s="344"/>
      <c r="L360" s="345"/>
      <c r="M360" s="345"/>
      <c r="N360" s="345"/>
      <c r="O360" s="345"/>
      <c r="P360" s="345"/>
      <c r="Q360" s="346"/>
    </row>
    <row r="361" spans="1:17" ht="19.8" customHeight="1" x14ac:dyDescent="0.45">
      <c r="A361" t="str">
        <f t="shared" si="5"/>
        <v>知識・技能_</v>
      </c>
      <c r="B361" s="307"/>
      <c r="C361" s="302" t="s">
        <v>247</v>
      </c>
      <c r="D361" s="303"/>
      <c r="E361" s="303"/>
      <c r="F361" s="303"/>
      <c r="G361" s="303"/>
      <c r="H361" s="303"/>
      <c r="I361" s="10" t="s">
        <v>248</v>
      </c>
      <c r="J361" s="11" t="s">
        <v>13</v>
      </c>
      <c r="K361" s="344"/>
      <c r="L361" s="345"/>
      <c r="M361" s="345"/>
      <c r="N361" s="345"/>
      <c r="O361" s="345"/>
      <c r="P361" s="345"/>
      <c r="Q361" s="346"/>
    </row>
    <row r="362" spans="1:17" ht="75.599999999999994" customHeight="1" thickBot="1" x14ac:dyDescent="0.5">
      <c r="A362" t="str">
        <f t="shared" si="5"/>
        <v>_</v>
      </c>
      <c r="B362" s="308"/>
      <c r="C362" s="304"/>
      <c r="D362" s="305"/>
      <c r="E362" s="305"/>
      <c r="F362" s="305"/>
      <c r="G362" s="305"/>
      <c r="H362" s="305"/>
      <c r="I362" s="4"/>
      <c r="J362" s="5"/>
      <c r="K362" s="347"/>
      <c r="L362" s="348"/>
      <c r="M362" s="348"/>
      <c r="N362" s="348"/>
      <c r="O362" s="348"/>
      <c r="P362" s="348"/>
      <c r="Q362" s="349"/>
    </row>
  </sheetData>
  <mergeCells count="484">
    <mergeCell ref="K327:Q332"/>
    <mergeCell ref="K333:Q338"/>
    <mergeCell ref="K339:Q344"/>
    <mergeCell ref="K345:Q350"/>
    <mergeCell ref="K351:Q356"/>
    <mergeCell ref="K357:Q362"/>
    <mergeCell ref="K1:Q2"/>
    <mergeCell ref="K273:Q278"/>
    <mergeCell ref="K279:Q284"/>
    <mergeCell ref="K285:Q290"/>
    <mergeCell ref="K291:Q296"/>
    <mergeCell ref="K297:Q302"/>
    <mergeCell ref="K303:Q308"/>
    <mergeCell ref="K309:Q314"/>
    <mergeCell ref="K315:Q320"/>
    <mergeCell ref="K321:Q326"/>
    <mergeCell ref="K219:Q224"/>
    <mergeCell ref="K225:Q230"/>
    <mergeCell ref="K231:Q236"/>
    <mergeCell ref="K237:Q242"/>
    <mergeCell ref="K243:Q248"/>
    <mergeCell ref="K249:Q254"/>
    <mergeCell ref="K255:Q260"/>
    <mergeCell ref="K261:Q266"/>
    <mergeCell ref="K267:Q272"/>
    <mergeCell ref="K165:Q170"/>
    <mergeCell ref="K171:Q176"/>
    <mergeCell ref="K177:Q182"/>
    <mergeCell ref="K183:Q188"/>
    <mergeCell ref="K189:Q194"/>
    <mergeCell ref="K195:Q200"/>
    <mergeCell ref="K201:Q206"/>
    <mergeCell ref="K207:Q212"/>
    <mergeCell ref="K213:Q218"/>
    <mergeCell ref="K111:Q116"/>
    <mergeCell ref="K117:Q122"/>
    <mergeCell ref="K123:Q128"/>
    <mergeCell ref="K129:Q134"/>
    <mergeCell ref="K135:Q140"/>
    <mergeCell ref="K141:Q146"/>
    <mergeCell ref="K147:Q152"/>
    <mergeCell ref="K153:Q158"/>
    <mergeCell ref="K159:Q164"/>
    <mergeCell ref="K57:Q62"/>
    <mergeCell ref="K63:Q68"/>
    <mergeCell ref="K69:Q74"/>
    <mergeCell ref="K75:Q80"/>
    <mergeCell ref="K81:Q86"/>
    <mergeCell ref="K87:Q92"/>
    <mergeCell ref="K93:Q98"/>
    <mergeCell ref="K99:Q104"/>
    <mergeCell ref="K105:Q110"/>
    <mergeCell ref="K3:Q8"/>
    <mergeCell ref="K9:Q14"/>
    <mergeCell ref="K15:Q20"/>
    <mergeCell ref="K21:Q26"/>
    <mergeCell ref="K27:Q32"/>
    <mergeCell ref="K33:Q38"/>
    <mergeCell ref="K39:Q44"/>
    <mergeCell ref="K45:Q50"/>
    <mergeCell ref="K51:Q56"/>
    <mergeCell ref="B357:B362"/>
    <mergeCell ref="C357:H358"/>
    <mergeCell ref="I357:I358"/>
    <mergeCell ref="J357:J358"/>
    <mergeCell ref="C360:J360"/>
    <mergeCell ref="C361:H361"/>
    <mergeCell ref="C362:H362"/>
    <mergeCell ref="B351:B356"/>
    <mergeCell ref="C351:H352"/>
    <mergeCell ref="I351:I352"/>
    <mergeCell ref="J351:J352"/>
    <mergeCell ref="C354:J354"/>
    <mergeCell ref="C355:H355"/>
    <mergeCell ref="C356:H356"/>
    <mergeCell ref="B345:B350"/>
    <mergeCell ref="C345:H346"/>
    <mergeCell ref="I345:I346"/>
    <mergeCell ref="J345:J346"/>
    <mergeCell ref="C348:J348"/>
    <mergeCell ref="C349:H349"/>
    <mergeCell ref="C350:H350"/>
    <mergeCell ref="B339:B344"/>
    <mergeCell ref="C339:H340"/>
    <mergeCell ref="I339:I340"/>
    <mergeCell ref="J339:J340"/>
    <mergeCell ref="C342:J342"/>
    <mergeCell ref="C343:H343"/>
    <mergeCell ref="C344:H344"/>
    <mergeCell ref="B333:B338"/>
    <mergeCell ref="C333:H334"/>
    <mergeCell ref="I333:I334"/>
    <mergeCell ref="J333:J334"/>
    <mergeCell ref="C336:J336"/>
    <mergeCell ref="C337:H337"/>
    <mergeCell ref="C338:H338"/>
    <mergeCell ref="B327:B332"/>
    <mergeCell ref="C327:H328"/>
    <mergeCell ref="I327:I328"/>
    <mergeCell ref="J327:J328"/>
    <mergeCell ref="C330:J330"/>
    <mergeCell ref="C331:H331"/>
    <mergeCell ref="C332:H332"/>
    <mergeCell ref="B321:B326"/>
    <mergeCell ref="C321:H322"/>
    <mergeCell ref="I321:I322"/>
    <mergeCell ref="J321:J322"/>
    <mergeCell ref="C324:J324"/>
    <mergeCell ref="C325:H325"/>
    <mergeCell ref="C326:H326"/>
    <mergeCell ref="B315:B320"/>
    <mergeCell ref="C315:H316"/>
    <mergeCell ref="I315:I316"/>
    <mergeCell ref="J315:J316"/>
    <mergeCell ref="C318:J318"/>
    <mergeCell ref="C319:H319"/>
    <mergeCell ref="C320:H320"/>
    <mergeCell ref="B309:B314"/>
    <mergeCell ref="C309:H310"/>
    <mergeCell ref="I309:I310"/>
    <mergeCell ref="J309:J310"/>
    <mergeCell ref="C312:J312"/>
    <mergeCell ref="C313:H313"/>
    <mergeCell ref="C314:H314"/>
    <mergeCell ref="B303:B308"/>
    <mergeCell ref="C303:H304"/>
    <mergeCell ref="I303:I304"/>
    <mergeCell ref="J303:J304"/>
    <mergeCell ref="C306:J306"/>
    <mergeCell ref="C307:H307"/>
    <mergeCell ref="C308:H308"/>
    <mergeCell ref="B297:B302"/>
    <mergeCell ref="C297:H298"/>
    <mergeCell ref="I297:I298"/>
    <mergeCell ref="J297:J298"/>
    <mergeCell ref="C300:J300"/>
    <mergeCell ref="C301:H301"/>
    <mergeCell ref="C302:H302"/>
    <mergeCell ref="B291:B296"/>
    <mergeCell ref="C291:H292"/>
    <mergeCell ref="I291:I292"/>
    <mergeCell ref="J291:J292"/>
    <mergeCell ref="C294:J294"/>
    <mergeCell ref="C295:H295"/>
    <mergeCell ref="C296:H296"/>
    <mergeCell ref="B285:B290"/>
    <mergeCell ref="C285:H286"/>
    <mergeCell ref="I285:I286"/>
    <mergeCell ref="J285:J286"/>
    <mergeCell ref="C288:J288"/>
    <mergeCell ref="C289:H289"/>
    <mergeCell ref="C290:H290"/>
    <mergeCell ref="B279:B284"/>
    <mergeCell ref="C279:H280"/>
    <mergeCell ref="I279:I280"/>
    <mergeCell ref="J279:J280"/>
    <mergeCell ref="C282:J282"/>
    <mergeCell ref="C283:H283"/>
    <mergeCell ref="C284:H284"/>
    <mergeCell ref="B273:B278"/>
    <mergeCell ref="C273:H274"/>
    <mergeCell ref="I273:I274"/>
    <mergeCell ref="J273:J274"/>
    <mergeCell ref="C276:J276"/>
    <mergeCell ref="C277:H277"/>
    <mergeCell ref="C278:H278"/>
    <mergeCell ref="B267:B272"/>
    <mergeCell ref="C267:H268"/>
    <mergeCell ref="I267:I268"/>
    <mergeCell ref="J267:J268"/>
    <mergeCell ref="C270:J270"/>
    <mergeCell ref="C271:H271"/>
    <mergeCell ref="C272:H272"/>
    <mergeCell ref="B261:B266"/>
    <mergeCell ref="C261:H262"/>
    <mergeCell ref="I261:I262"/>
    <mergeCell ref="J261:J262"/>
    <mergeCell ref="C264:J264"/>
    <mergeCell ref="C265:H265"/>
    <mergeCell ref="C266:H266"/>
    <mergeCell ref="B255:B260"/>
    <mergeCell ref="C255:H256"/>
    <mergeCell ref="I255:I256"/>
    <mergeCell ref="J255:J256"/>
    <mergeCell ref="C258:J258"/>
    <mergeCell ref="C259:H259"/>
    <mergeCell ref="C260:H260"/>
    <mergeCell ref="B249:B254"/>
    <mergeCell ref="C249:H250"/>
    <mergeCell ref="I249:I250"/>
    <mergeCell ref="J249:J250"/>
    <mergeCell ref="C252:J252"/>
    <mergeCell ref="C253:H253"/>
    <mergeCell ref="C254:H254"/>
    <mergeCell ref="B243:B248"/>
    <mergeCell ref="C243:H244"/>
    <mergeCell ref="I243:I244"/>
    <mergeCell ref="J243:J244"/>
    <mergeCell ref="C246:J246"/>
    <mergeCell ref="C247:H247"/>
    <mergeCell ref="C248:H248"/>
    <mergeCell ref="B237:B242"/>
    <mergeCell ref="C237:H238"/>
    <mergeCell ref="I237:I238"/>
    <mergeCell ref="J237:J238"/>
    <mergeCell ref="C240:J240"/>
    <mergeCell ref="C241:H241"/>
    <mergeCell ref="C242:H242"/>
    <mergeCell ref="B231:B236"/>
    <mergeCell ref="C231:H232"/>
    <mergeCell ref="I231:I232"/>
    <mergeCell ref="J231:J232"/>
    <mergeCell ref="C234:J234"/>
    <mergeCell ref="C235:H235"/>
    <mergeCell ref="C236:H236"/>
    <mergeCell ref="B225:B230"/>
    <mergeCell ref="C225:H226"/>
    <mergeCell ref="I225:I226"/>
    <mergeCell ref="J225:J226"/>
    <mergeCell ref="C228:J228"/>
    <mergeCell ref="C229:H229"/>
    <mergeCell ref="C230:H230"/>
    <mergeCell ref="B219:B224"/>
    <mergeCell ref="C219:H220"/>
    <mergeCell ref="I219:I220"/>
    <mergeCell ref="J219:J220"/>
    <mergeCell ref="C222:J222"/>
    <mergeCell ref="C223:H223"/>
    <mergeCell ref="C224:H224"/>
    <mergeCell ref="B213:B218"/>
    <mergeCell ref="C213:H214"/>
    <mergeCell ref="I213:I214"/>
    <mergeCell ref="J213:J214"/>
    <mergeCell ref="C216:J216"/>
    <mergeCell ref="C217:H217"/>
    <mergeCell ref="C218:H218"/>
    <mergeCell ref="B207:B212"/>
    <mergeCell ref="C207:H208"/>
    <mergeCell ref="I207:I208"/>
    <mergeCell ref="J207:J208"/>
    <mergeCell ref="C210:J210"/>
    <mergeCell ref="C211:H211"/>
    <mergeCell ref="C212:H212"/>
    <mergeCell ref="B201:B206"/>
    <mergeCell ref="C201:H202"/>
    <mergeCell ref="I201:I202"/>
    <mergeCell ref="J201:J202"/>
    <mergeCell ref="C204:J204"/>
    <mergeCell ref="C205:H205"/>
    <mergeCell ref="C206:H206"/>
    <mergeCell ref="B195:B200"/>
    <mergeCell ref="C195:H196"/>
    <mergeCell ref="I195:I196"/>
    <mergeCell ref="J195:J196"/>
    <mergeCell ref="C198:J198"/>
    <mergeCell ref="C199:H199"/>
    <mergeCell ref="C200:H200"/>
    <mergeCell ref="B189:B194"/>
    <mergeCell ref="C189:H190"/>
    <mergeCell ref="I189:I190"/>
    <mergeCell ref="J189:J190"/>
    <mergeCell ref="C192:J192"/>
    <mergeCell ref="C193:H193"/>
    <mergeCell ref="C194:H194"/>
    <mergeCell ref="B183:B188"/>
    <mergeCell ref="C183:H184"/>
    <mergeCell ref="I183:I184"/>
    <mergeCell ref="J183:J184"/>
    <mergeCell ref="C186:J186"/>
    <mergeCell ref="C187:H187"/>
    <mergeCell ref="C188:H188"/>
    <mergeCell ref="B177:B182"/>
    <mergeCell ref="C177:H178"/>
    <mergeCell ref="I177:I178"/>
    <mergeCell ref="J177:J178"/>
    <mergeCell ref="C180:J180"/>
    <mergeCell ref="C181:H181"/>
    <mergeCell ref="C182:H182"/>
    <mergeCell ref="B171:B176"/>
    <mergeCell ref="C171:H172"/>
    <mergeCell ref="I171:I172"/>
    <mergeCell ref="J171:J172"/>
    <mergeCell ref="C174:J174"/>
    <mergeCell ref="C175:H175"/>
    <mergeCell ref="C176:H176"/>
    <mergeCell ref="B165:B170"/>
    <mergeCell ref="C165:H166"/>
    <mergeCell ref="I165:I166"/>
    <mergeCell ref="J165:J166"/>
    <mergeCell ref="C168:J168"/>
    <mergeCell ref="C169:H169"/>
    <mergeCell ref="C170:H170"/>
    <mergeCell ref="B159:B164"/>
    <mergeCell ref="C159:H160"/>
    <mergeCell ref="I159:I160"/>
    <mergeCell ref="J159:J160"/>
    <mergeCell ref="C162:J162"/>
    <mergeCell ref="C163:H163"/>
    <mergeCell ref="C164:H164"/>
    <mergeCell ref="B153:B158"/>
    <mergeCell ref="C153:H154"/>
    <mergeCell ref="I153:I154"/>
    <mergeCell ref="J153:J154"/>
    <mergeCell ref="C156:J156"/>
    <mergeCell ref="C157:H157"/>
    <mergeCell ref="C158:H158"/>
    <mergeCell ref="B147:B152"/>
    <mergeCell ref="C147:H148"/>
    <mergeCell ref="I147:I148"/>
    <mergeCell ref="J147:J148"/>
    <mergeCell ref="C150:J150"/>
    <mergeCell ref="C151:H151"/>
    <mergeCell ref="C152:H152"/>
    <mergeCell ref="B141:B146"/>
    <mergeCell ref="C141:H142"/>
    <mergeCell ref="I141:I142"/>
    <mergeCell ref="J141:J142"/>
    <mergeCell ref="C144:J144"/>
    <mergeCell ref="C145:H145"/>
    <mergeCell ref="C146:H146"/>
    <mergeCell ref="B135:B140"/>
    <mergeCell ref="C135:H136"/>
    <mergeCell ref="I135:I136"/>
    <mergeCell ref="J135:J136"/>
    <mergeCell ref="C138:J138"/>
    <mergeCell ref="C139:H139"/>
    <mergeCell ref="C140:H140"/>
    <mergeCell ref="B129:B134"/>
    <mergeCell ref="C129:H130"/>
    <mergeCell ref="I129:I130"/>
    <mergeCell ref="J129:J130"/>
    <mergeCell ref="C132:J132"/>
    <mergeCell ref="C133:H133"/>
    <mergeCell ref="C134:H134"/>
    <mergeCell ref="B123:B128"/>
    <mergeCell ref="C123:H124"/>
    <mergeCell ref="I123:I124"/>
    <mergeCell ref="J123:J124"/>
    <mergeCell ref="C126:J126"/>
    <mergeCell ref="C127:H127"/>
    <mergeCell ref="C128:H128"/>
    <mergeCell ref="B117:B122"/>
    <mergeCell ref="C117:H118"/>
    <mergeCell ref="I117:I118"/>
    <mergeCell ref="J117:J118"/>
    <mergeCell ref="C120:J120"/>
    <mergeCell ref="C121:H121"/>
    <mergeCell ref="C122:H122"/>
    <mergeCell ref="B111:B116"/>
    <mergeCell ref="C111:H112"/>
    <mergeCell ref="I111:I112"/>
    <mergeCell ref="J111:J112"/>
    <mergeCell ref="C114:J114"/>
    <mergeCell ref="C115:H115"/>
    <mergeCell ref="C116:H116"/>
    <mergeCell ref="B105:B110"/>
    <mergeCell ref="C105:H106"/>
    <mergeCell ref="I105:I106"/>
    <mergeCell ref="J105:J106"/>
    <mergeCell ref="C108:J108"/>
    <mergeCell ref="C109:H109"/>
    <mergeCell ref="C110:H110"/>
    <mergeCell ref="B99:B104"/>
    <mergeCell ref="C99:H100"/>
    <mergeCell ref="I99:I100"/>
    <mergeCell ref="J99:J100"/>
    <mergeCell ref="C102:J102"/>
    <mergeCell ref="C103:H103"/>
    <mergeCell ref="C104:H104"/>
    <mergeCell ref="B93:B98"/>
    <mergeCell ref="C93:H94"/>
    <mergeCell ref="I93:I94"/>
    <mergeCell ref="J93:J94"/>
    <mergeCell ref="C96:J96"/>
    <mergeCell ref="C97:H97"/>
    <mergeCell ref="C98:H98"/>
    <mergeCell ref="B87:B92"/>
    <mergeCell ref="C87:H88"/>
    <mergeCell ref="I87:I88"/>
    <mergeCell ref="J87:J88"/>
    <mergeCell ref="C90:J90"/>
    <mergeCell ref="C91:H91"/>
    <mergeCell ref="C92:H92"/>
    <mergeCell ref="B81:B86"/>
    <mergeCell ref="C81:H82"/>
    <mergeCell ref="I81:I82"/>
    <mergeCell ref="J81:J82"/>
    <mergeCell ref="C84:J84"/>
    <mergeCell ref="C85:H85"/>
    <mergeCell ref="C86:H86"/>
    <mergeCell ref="B75:B80"/>
    <mergeCell ref="C75:H76"/>
    <mergeCell ref="I75:I76"/>
    <mergeCell ref="J75:J76"/>
    <mergeCell ref="C78:J78"/>
    <mergeCell ref="C79:H79"/>
    <mergeCell ref="C80:H80"/>
    <mergeCell ref="B69:B74"/>
    <mergeCell ref="C69:H70"/>
    <mergeCell ref="I69:I70"/>
    <mergeCell ref="J69:J70"/>
    <mergeCell ref="C72:J72"/>
    <mergeCell ref="C73:H73"/>
    <mergeCell ref="C74:H74"/>
    <mergeCell ref="B63:B68"/>
    <mergeCell ref="C63:H64"/>
    <mergeCell ref="I63:I64"/>
    <mergeCell ref="J63:J64"/>
    <mergeCell ref="C66:J66"/>
    <mergeCell ref="C67:H67"/>
    <mergeCell ref="C68:H68"/>
    <mergeCell ref="B57:B62"/>
    <mergeCell ref="C57:H58"/>
    <mergeCell ref="I57:I58"/>
    <mergeCell ref="J57:J58"/>
    <mergeCell ref="C60:J60"/>
    <mergeCell ref="C61:H61"/>
    <mergeCell ref="C62:H62"/>
    <mergeCell ref="B51:B56"/>
    <mergeCell ref="C51:H52"/>
    <mergeCell ref="I51:I52"/>
    <mergeCell ref="J51:J52"/>
    <mergeCell ref="C54:J54"/>
    <mergeCell ref="C55:H55"/>
    <mergeCell ref="C56:H56"/>
    <mergeCell ref="B45:B50"/>
    <mergeCell ref="C45:H46"/>
    <mergeCell ref="I45:I46"/>
    <mergeCell ref="J45:J46"/>
    <mergeCell ref="C48:J48"/>
    <mergeCell ref="C49:H49"/>
    <mergeCell ref="C50:H50"/>
    <mergeCell ref="B39:B44"/>
    <mergeCell ref="C39:H40"/>
    <mergeCell ref="I39:I40"/>
    <mergeCell ref="J39:J40"/>
    <mergeCell ref="C42:J42"/>
    <mergeCell ref="C43:H43"/>
    <mergeCell ref="C44:H44"/>
    <mergeCell ref="B33:B38"/>
    <mergeCell ref="C33:H34"/>
    <mergeCell ref="I33:I34"/>
    <mergeCell ref="J33:J34"/>
    <mergeCell ref="C36:J36"/>
    <mergeCell ref="C37:H37"/>
    <mergeCell ref="C38:H38"/>
    <mergeCell ref="B27:B32"/>
    <mergeCell ref="C27:H28"/>
    <mergeCell ref="I27:I28"/>
    <mergeCell ref="J27:J28"/>
    <mergeCell ref="C30:J30"/>
    <mergeCell ref="C31:H31"/>
    <mergeCell ref="C32:H32"/>
    <mergeCell ref="B21:B26"/>
    <mergeCell ref="C21:H22"/>
    <mergeCell ref="I21:I22"/>
    <mergeCell ref="J21:J22"/>
    <mergeCell ref="C24:J24"/>
    <mergeCell ref="C25:H25"/>
    <mergeCell ref="C26:H26"/>
    <mergeCell ref="B15:B20"/>
    <mergeCell ref="C15:H16"/>
    <mergeCell ref="I15:I16"/>
    <mergeCell ref="J15:J16"/>
    <mergeCell ref="C18:J18"/>
    <mergeCell ref="C19:H19"/>
    <mergeCell ref="C20:H20"/>
    <mergeCell ref="B9:B14"/>
    <mergeCell ref="C9:H10"/>
    <mergeCell ref="I9:I10"/>
    <mergeCell ref="J9:J10"/>
    <mergeCell ref="C12:J12"/>
    <mergeCell ref="C13:H13"/>
    <mergeCell ref="C14:H14"/>
    <mergeCell ref="B1:H2"/>
    <mergeCell ref="I1:I2"/>
    <mergeCell ref="J1:J2"/>
    <mergeCell ref="B3:B8"/>
    <mergeCell ref="C3:H4"/>
    <mergeCell ref="I3:I4"/>
    <mergeCell ref="J3:J4"/>
    <mergeCell ref="C6:J6"/>
    <mergeCell ref="C7:H7"/>
    <mergeCell ref="C8:H8"/>
  </mergeCells>
  <phoneticPr fontId="1"/>
  <dataValidations count="3">
    <dataValidation type="list" allowBlank="1" showInputMessage="1" showErrorMessage="1" sqref="G5 G11 G17 G23 G29 G35 G41 G47 G53 G59 G65 G77 G89 G101 G113 G125 G137 G149 G161 G173 G185 G197 G209 G221 G233 G245 G257 G269 G281 G293 G305 G317 G329 G341 G353 G71 G83 G95 G107 G119 G131 G143 G155 G167 G179 G191 G203 G215 G227 G239 G251 G263 G275 G287 G299 G311 G323 G335 G347 G359" xr:uid="{7242EA97-B2B9-4D8E-9A78-E89974908F48}">
      <formula1>"１,２,３,４,５,６,７,８,９,10,11,12,13,14,15,16,17,18,19,20,21,22,23,24,25"</formula1>
    </dataValidation>
    <dataValidation type="list" allowBlank="1" showInputMessage="1" showErrorMessage="1" sqref="E5 E11 E17 E23 E29 E35 E41 E47 E53 E59 E65 E77 E89 E101 E113 E125 E137 E149 E161 E173 E185 E197 E209 E221 E233 E245 E257 E269 E281 E293 E305 E317 E329 E341 E353 E71 E83 E95 E107 E119 E131 E143 E155 E167 E179 E191 E203 E215 E227 E239 E251 E263 E275 E287 E299 E311 E323 E335 E347 E359" xr:uid="{7CAC7FC4-7175-43E3-A1E0-4D6EE5FD6577}">
      <formula1>"１,２,３,４,５"</formula1>
    </dataValidation>
    <dataValidation type="list" allowBlank="1" showInputMessage="1" showErrorMessage="1" sqref="C5 C11 C17 C23 C29 C35 C41 C47 C53 C59 C65 C77 C89 C101 C113 C125 C137 C149 C161 C173 C185 C197 C209 C221 C233 C245 C257 C269 C281 C293 C305 C317 C329 C341 C353 C71 C83 C95 C107 C119 C131 C143 C155 C167 C179 C191 C203 C215 C227 C239 C251 C263 C275 C287 C299 C311 C323 C335 C347 C359" xr:uid="{E9E4D28B-693A-4845-87F3-9444768F64D9}">
      <formula1>"４,５,６,７,８,９,10,11,12,１,２,３　,"</formula1>
    </dataValidation>
  </dataValidations>
  <pageMargins left="0.70866141732283472" right="0.70866141732283472" top="0.74803149606299213" bottom="0.74803149606299213" header="0.31496062992125984" footer="0.31496062992125984"/>
  <pageSetup paperSize="9" scale="42" orientation="portrait" verticalDpi="0" r:id="rId1"/>
  <rowBreaks count="2" manualBreakCount="2">
    <brk id="62" max="16383" man="1"/>
    <brk id="122"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E357B-6FA7-404E-9400-2198FCF3C771}">
  <sheetPr>
    <tabColor rgb="FF660033"/>
  </sheetPr>
  <dimension ref="A1:N21"/>
  <sheetViews>
    <sheetView zoomScale="80" zoomScaleNormal="80" workbookViewId="0"/>
  </sheetViews>
  <sheetFormatPr defaultRowHeight="18" x14ac:dyDescent="0.45"/>
  <cols>
    <col min="1" max="1" width="13.796875" style="123" customWidth="1"/>
    <col min="2" max="2" width="30.8984375" style="206" customWidth="1"/>
    <col min="3" max="13" width="8.796875" style="81"/>
    <col min="14" max="14" width="8.296875" style="81" customWidth="1"/>
    <col min="15" max="16384" width="8.796875" style="81"/>
  </cols>
  <sheetData>
    <row r="1" spans="1:14" ht="38.4" customHeight="1" x14ac:dyDescent="0.45"/>
    <row r="3" spans="1:14" x14ac:dyDescent="0.45">
      <c r="A3" s="430" t="s">
        <v>221</v>
      </c>
      <c r="B3" s="430"/>
      <c r="C3" s="430"/>
      <c r="D3" s="430"/>
      <c r="E3" s="430"/>
      <c r="F3" s="430"/>
      <c r="G3" s="430"/>
      <c r="H3" s="430"/>
      <c r="I3" s="430"/>
      <c r="J3" s="430"/>
      <c r="K3" s="430"/>
      <c r="L3" s="430"/>
      <c r="M3" s="430"/>
      <c r="N3" s="430"/>
    </row>
    <row r="4" spans="1:14" x14ac:dyDescent="0.45">
      <c r="A4" s="431" t="s">
        <v>250</v>
      </c>
      <c r="B4" s="430"/>
      <c r="C4" s="430"/>
      <c r="D4" s="430"/>
      <c r="E4" s="430"/>
      <c r="F4" s="430"/>
      <c r="G4" s="430"/>
      <c r="H4" s="430"/>
      <c r="I4" s="430"/>
      <c r="J4" s="430"/>
      <c r="K4" s="430"/>
      <c r="L4" s="430"/>
      <c r="M4" s="430"/>
      <c r="N4" s="430"/>
    </row>
    <row r="5" spans="1:14" ht="18.600000000000001" thickBot="1" x14ac:dyDescent="0.5">
      <c r="A5" s="432" t="s">
        <v>249</v>
      </c>
      <c r="B5" s="432"/>
      <c r="C5" s="432"/>
      <c r="D5" s="432"/>
      <c r="E5" s="432"/>
      <c r="F5" s="432"/>
      <c r="G5" s="432"/>
      <c r="H5" s="432"/>
      <c r="I5" s="432"/>
      <c r="J5" s="432"/>
      <c r="K5" s="432"/>
      <c r="L5" s="432"/>
      <c r="M5" s="432"/>
      <c r="N5" s="432"/>
    </row>
    <row r="6" spans="1:14" ht="42" customHeight="1" thickBot="1" x14ac:dyDescent="0.5">
      <c r="A6" s="225" t="s">
        <v>207</v>
      </c>
      <c r="B6" s="226" t="s">
        <v>183</v>
      </c>
      <c r="C6" s="419" t="s">
        <v>266</v>
      </c>
      <c r="D6" s="419"/>
      <c r="E6" s="419"/>
      <c r="F6" s="419"/>
      <c r="G6" s="419"/>
      <c r="H6" s="419"/>
      <c r="I6" s="419"/>
      <c r="J6" s="419"/>
      <c r="K6" s="419"/>
      <c r="L6" s="419"/>
      <c r="M6" s="419"/>
      <c r="N6" s="420"/>
    </row>
    <row r="7" spans="1:14" ht="42" customHeight="1" x14ac:dyDescent="0.45">
      <c r="A7" s="421" t="s">
        <v>208</v>
      </c>
      <c r="B7" s="228" t="s">
        <v>184</v>
      </c>
      <c r="C7" s="424" t="s">
        <v>185</v>
      </c>
      <c r="D7" s="424"/>
      <c r="E7" s="424"/>
      <c r="F7" s="424"/>
      <c r="G7" s="424"/>
      <c r="H7" s="424"/>
      <c r="I7" s="424"/>
      <c r="J7" s="424"/>
      <c r="K7" s="424"/>
      <c r="L7" s="424"/>
      <c r="M7" s="424"/>
      <c r="N7" s="425"/>
    </row>
    <row r="8" spans="1:14" ht="42" customHeight="1" x14ac:dyDescent="0.45">
      <c r="A8" s="422"/>
      <c r="B8" s="229" t="s">
        <v>187</v>
      </c>
      <c r="C8" s="428" t="s">
        <v>186</v>
      </c>
      <c r="D8" s="428"/>
      <c r="E8" s="428"/>
      <c r="F8" s="428"/>
      <c r="G8" s="428"/>
      <c r="H8" s="428"/>
      <c r="I8" s="428"/>
      <c r="J8" s="428"/>
      <c r="K8" s="428"/>
      <c r="L8" s="428"/>
      <c r="M8" s="428"/>
      <c r="N8" s="429"/>
    </row>
    <row r="9" spans="1:14" ht="42" customHeight="1" thickBot="1" x14ac:dyDescent="0.5">
      <c r="A9" s="423"/>
      <c r="B9" s="230" t="s">
        <v>188</v>
      </c>
      <c r="C9" s="426" t="s">
        <v>189</v>
      </c>
      <c r="D9" s="426"/>
      <c r="E9" s="426"/>
      <c r="F9" s="426"/>
      <c r="G9" s="426"/>
      <c r="H9" s="426"/>
      <c r="I9" s="426"/>
      <c r="J9" s="426"/>
      <c r="K9" s="426"/>
      <c r="L9" s="426"/>
      <c r="M9" s="426"/>
      <c r="N9" s="427"/>
    </row>
    <row r="10" spans="1:14" ht="42" customHeight="1" thickBot="1" x14ac:dyDescent="0.5">
      <c r="A10" s="225" t="s">
        <v>209</v>
      </c>
      <c r="B10" s="226" t="s">
        <v>190</v>
      </c>
      <c r="C10" s="419" t="s">
        <v>191</v>
      </c>
      <c r="D10" s="419"/>
      <c r="E10" s="419"/>
      <c r="F10" s="419"/>
      <c r="G10" s="419"/>
      <c r="H10" s="419"/>
      <c r="I10" s="419"/>
      <c r="J10" s="419"/>
      <c r="K10" s="419"/>
      <c r="L10" s="419"/>
      <c r="M10" s="419"/>
      <c r="N10" s="420"/>
    </row>
    <row r="11" spans="1:14" ht="42" customHeight="1" thickBot="1" x14ac:dyDescent="0.5">
      <c r="A11" s="225" t="s">
        <v>2</v>
      </c>
      <c r="B11" s="226" t="s">
        <v>192</v>
      </c>
      <c r="C11" s="419" t="s">
        <v>193</v>
      </c>
      <c r="D11" s="419"/>
      <c r="E11" s="419"/>
      <c r="F11" s="419"/>
      <c r="G11" s="419"/>
      <c r="H11" s="419"/>
      <c r="I11" s="419"/>
      <c r="J11" s="419"/>
      <c r="K11" s="419"/>
      <c r="L11" s="419"/>
      <c r="M11" s="419"/>
      <c r="N11" s="420"/>
    </row>
    <row r="12" spans="1:14" ht="42" customHeight="1" thickBot="1" x14ac:dyDescent="0.5">
      <c r="A12" s="225" t="s">
        <v>210</v>
      </c>
      <c r="B12" s="226" t="s">
        <v>194</v>
      </c>
      <c r="C12" s="419" t="s">
        <v>195</v>
      </c>
      <c r="D12" s="419"/>
      <c r="E12" s="419"/>
      <c r="F12" s="419"/>
      <c r="G12" s="419"/>
      <c r="H12" s="419"/>
      <c r="I12" s="419"/>
      <c r="J12" s="419"/>
      <c r="K12" s="419"/>
      <c r="L12" s="419"/>
      <c r="M12" s="419"/>
      <c r="N12" s="420"/>
    </row>
    <row r="13" spans="1:14" ht="42" customHeight="1" thickBot="1" x14ac:dyDescent="0.5">
      <c r="A13" s="225" t="s">
        <v>211</v>
      </c>
      <c r="B13" s="226" t="s">
        <v>196</v>
      </c>
      <c r="C13" s="419" t="s">
        <v>197</v>
      </c>
      <c r="D13" s="419"/>
      <c r="E13" s="419"/>
      <c r="F13" s="419"/>
      <c r="G13" s="419"/>
      <c r="H13" s="419"/>
      <c r="I13" s="419"/>
      <c r="J13" s="419"/>
      <c r="K13" s="419"/>
      <c r="L13" s="419"/>
      <c r="M13" s="419"/>
      <c r="N13" s="420"/>
    </row>
    <row r="14" spans="1:14" ht="42" customHeight="1" x14ac:dyDescent="0.45">
      <c r="A14" s="421" t="s">
        <v>212</v>
      </c>
      <c r="B14" s="232" t="s">
        <v>198</v>
      </c>
      <c r="C14" s="424" t="s">
        <v>199</v>
      </c>
      <c r="D14" s="424"/>
      <c r="E14" s="424"/>
      <c r="F14" s="424"/>
      <c r="G14" s="424"/>
      <c r="H14" s="424"/>
      <c r="I14" s="424"/>
      <c r="J14" s="424"/>
      <c r="K14" s="424"/>
      <c r="L14" s="424"/>
      <c r="M14" s="424"/>
      <c r="N14" s="425"/>
    </row>
    <row r="15" spans="1:14" ht="42" customHeight="1" thickBot="1" x14ac:dyDescent="0.5">
      <c r="A15" s="423"/>
      <c r="B15" s="230" t="s">
        <v>200</v>
      </c>
      <c r="C15" s="426" t="s">
        <v>201</v>
      </c>
      <c r="D15" s="426"/>
      <c r="E15" s="426"/>
      <c r="F15" s="426"/>
      <c r="G15" s="426"/>
      <c r="H15" s="426"/>
      <c r="I15" s="426"/>
      <c r="J15" s="426"/>
      <c r="K15" s="426"/>
      <c r="L15" s="426"/>
      <c r="M15" s="426"/>
      <c r="N15" s="427"/>
    </row>
    <row r="16" spans="1:14" ht="42" customHeight="1" x14ac:dyDescent="0.45">
      <c r="A16" s="421" t="s">
        <v>206</v>
      </c>
      <c r="B16" s="232" t="s">
        <v>202</v>
      </c>
      <c r="C16" s="424" t="s">
        <v>203</v>
      </c>
      <c r="D16" s="424"/>
      <c r="E16" s="424"/>
      <c r="F16" s="424"/>
      <c r="G16" s="424"/>
      <c r="H16" s="424"/>
      <c r="I16" s="424"/>
      <c r="J16" s="424"/>
      <c r="K16" s="424"/>
      <c r="L16" s="424"/>
      <c r="M16" s="424"/>
      <c r="N16" s="425"/>
    </row>
    <row r="17" spans="1:14" ht="42" customHeight="1" thickBot="1" x14ac:dyDescent="0.5">
      <c r="A17" s="423"/>
      <c r="B17" s="231" t="s">
        <v>204</v>
      </c>
      <c r="C17" s="426" t="s">
        <v>205</v>
      </c>
      <c r="D17" s="426"/>
      <c r="E17" s="426"/>
      <c r="F17" s="426"/>
      <c r="G17" s="426"/>
      <c r="H17" s="426"/>
      <c r="I17" s="426"/>
      <c r="J17" s="426"/>
      <c r="K17" s="426"/>
      <c r="L17" s="426"/>
      <c r="M17" s="426"/>
      <c r="N17" s="427"/>
    </row>
    <row r="18" spans="1:14" ht="42" customHeight="1" thickBot="1" x14ac:dyDescent="0.5">
      <c r="A18" s="233" t="s">
        <v>223</v>
      </c>
      <c r="B18" s="227" t="s">
        <v>265</v>
      </c>
      <c r="C18" s="419" t="s">
        <v>213</v>
      </c>
      <c r="D18" s="419"/>
      <c r="E18" s="419"/>
      <c r="F18" s="419"/>
      <c r="G18" s="419"/>
      <c r="H18" s="419"/>
      <c r="I18" s="419"/>
      <c r="J18" s="419"/>
      <c r="K18" s="419"/>
      <c r="L18" s="419"/>
      <c r="M18" s="419"/>
      <c r="N18" s="420"/>
    </row>
    <row r="19" spans="1:14" ht="42" customHeight="1" thickBot="1" x14ac:dyDescent="0.5">
      <c r="A19" s="225" t="s">
        <v>224</v>
      </c>
      <c r="B19" s="226" t="s">
        <v>216</v>
      </c>
      <c r="C19" s="419" t="s">
        <v>215</v>
      </c>
      <c r="D19" s="419"/>
      <c r="E19" s="419"/>
      <c r="F19" s="419"/>
      <c r="G19" s="419"/>
      <c r="H19" s="419"/>
      <c r="I19" s="419"/>
      <c r="J19" s="419"/>
      <c r="K19" s="419"/>
      <c r="L19" s="419"/>
      <c r="M19" s="419"/>
      <c r="N19" s="420"/>
    </row>
    <row r="20" spans="1:14" ht="42" customHeight="1" thickBot="1" x14ac:dyDescent="0.5">
      <c r="A20" s="233" t="s">
        <v>225</v>
      </c>
      <c r="B20" s="226" t="s">
        <v>217</v>
      </c>
      <c r="C20" s="419" t="s">
        <v>218</v>
      </c>
      <c r="D20" s="419"/>
      <c r="E20" s="419"/>
      <c r="F20" s="419"/>
      <c r="G20" s="419"/>
      <c r="H20" s="419"/>
      <c r="I20" s="419"/>
      <c r="J20" s="419"/>
      <c r="K20" s="419"/>
      <c r="L20" s="419"/>
      <c r="M20" s="419"/>
      <c r="N20" s="420"/>
    </row>
    <row r="21" spans="1:14" ht="42" customHeight="1" thickBot="1" x14ac:dyDescent="0.5">
      <c r="A21" s="225" t="s">
        <v>226</v>
      </c>
      <c r="B21" s="227" t="s">
        <v>219</v>
      </c>
      <c r="C21" s="419" t="s">
        <v>220</v>
      </c>
      <c r="D21" s="419"/>
      <c r="E21" s="419"/>
      <c r="F21" s="419"/>
      <c r="G21" s="419"/>
      <c r="H21" s="419"/>
      <c r="I21" s="419"/>
      <c r="J21" s="419"/>
      <c r="K21" s="419"/>
      <c r="L21" s="419"/>
      <c r="M21" s="419"/>
      <c r="N21" s="420"/>
    </row>
  </sheetData>
  <mergeCells count="22">
    <mergeCell ref="A3:N3"/>
    <mergeCell ref="C6:N6"/>
    <mergeCell ref="C18:N18"/>
    <mergeCell ref="C19:N19"/>
    <mergeCell ref="A4:N4"/>
    <mergeCell ref="A5:N5"/>
    <mergeCell ref="C20:N20"/>
    <mergeCell ref="C21:N21"/>
    <mergeCell ref="A7:A9"/>
    <mergeCell ref="A14:A15"/>
    <mergeCell ref="A16:A17"/>
    <mergeCell ref="C12:N12"/>
    <mergeCell ref="C13:N13"/>
    <mergeCell ref="C14:N14"/>
    <mergeCell ref="C15:N15"/>
    <mergeCell ref="C16:N16"/>
    <mergeCell ref="C17:N17"/>
    <mergeCell ref="C7:N7"/>
    <mergeCell ref="C8:N8"/>
    <mergeCell ref="C9:N9"/>
    <mergeCell ref="C10:N10"/>
    <mergeCell ref="C11:N11"/>
  </mergeCells>
  <phoneticPr fontId="1"/>
  <hyperlinks>
    <hyperlink ref="A4" r:id="rId1" xr:uid="{CF571DA7-20C9-49CD-9566-CF566A8791E8}"/>
  </hyperlinks>
  <pageMargins left="0.7" right="0.7" top="0.75" bottom="0.75" header="0.3" footer="0.3"/>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EC2E5-8465-4EBA-A04C-E50B5D4EE143}">
  <sheetPr>
    <tabColor rgb="FF660033"/>
  </sheetPr>
  <dimension ref="A1:M36"/>
  <sheetViews>
    <sheetView zoomScale="80" zoomScaleNormal="80" workbookViewId="0">
      <selection activeCell="D4" sqref="D4:D36"/>
    </sheetView>
  </sheetViews>
  <sheetFormatPr defaultRowHeight="12.6" x14ac:dyDescent="0.15"/>
  <cols>
    <col min="1" max="1" width="62.09765625" style="80" customWidth="1"/>
    <col min="2" max="2" width="68" style="80" customWidth="1"/>
    <col min="3" max="3" width="53" style="80" customWidth="1"/>
    <col min="4" max="4" width="33" style="80" customWidth="1"/>
    <col min="5" max="5" width="38.69921875" style="80" customWidth="1"/>
    <col min="6" max="6" width="78.8984375" style="80" customWidth="1"/>
    <col min="7" max="7" width="62.8984375" style="80" customWidth="1"/>
    <col min="8" max="8" width="76" style="80" customWidth="1"/>
    <col min="9" max="9" width="98" style="80" customWidth="1"/>
    <col min="10" max="10" width="53" style="80" customWidth="1"/>
    <col min="11" max="11" width="67.8984375" style="80" customWidth="1"/>
    <col min="12" max="12" width="3.3984375" style="80" customWidth="1"/>
    <col min="13" max="13" width="57.09765625" style="80" customWidth="1"/>
    <col min="14" max="16384" width="8.796875" style="80"/>
  </cols>
  <sheetData>
    <row r="1" spans="1:13" ht="38.4" customHeight="1" x14ac:dyDescent="0.15"/>
    <row r="2" spans="1:13" ht="13.2" customHeight="1" thickBot="1" x14ac:dyDescent="0.2">
      <c r="B2" s="439"/>
      <c r="C2" s="439"/>
    </row>
    <row r="3" spans="1:13" s="85" customFormat="1" ht="21" customHeight="1" x14ac:dyDescent="0.45">
      <c r="A3" s="83" t="s">
        <v>0</v>
      </c>
      <c r="B3" s="83" t="s">
        <v>1</v>
      </c>
      <c r="C3" s="83" t="s">
        <v>26</v>
      </c>
      <c r="D3" s="83" t="s">
        <v>2</v>
      </c>
      <c r="E3" s="83" t="s">
        <v>210</v>
      </c>
      <c r="F3" s="83" t="s">
        <v>211</v>
      </c>
      <c r="G3" s="83" t="s">
        <v>212</v>
      </c>
      <c r="H3" s="83" t="s">
        <v>206</v>
      </c>
      <c r="I3" s="83" t="s">
        <v>214</v>
      </c>
      <c r="J3" s="83" t="s">
        <v>228</v>
      </c>
      <c r="K3" s="84" t="s">
        <v>226</v>
      </c>
      <c r="M3" s="86" t="s">
        <v>251</v>
      </c>
    </row>
    <row r="4" spans="1:13" ht="12.6" customHeight="1" x14ac:dyDescent="0.45">
      <c r="A4" s="436" t="s">
        <v>246</v>
      </c>
      <c r="B4" s="436" t="s">
        <v>256</v>
      </c>
      <c r="C4" s="436" t="s">
        <v>257</v>
      </c>
      <c r="D4" s="436" t="s">
        <v>252</v>
      </c>
      <c r="E4" s="436" t="s">
        <v>253</v>
      </c>
      <c r="F4" s="436" t="s">
        <v>222</v>
      </c>
      <c r="G4" s="436" t="s">
        <v>254</v>
      </c>
      <c r="H4" s="436" t="s">
        <v>260</v>
      </c>
      <c r="I4" s="436" t="s">
        <v>227</v>
      </c>
      <c r="J4" s="436" t="s">
        <v>255</v>
      </c>
      <c r="K4" s="441" t="s">
        <v>258</v>
      </c>
      <c r="L4" s="82"/>
      <c r="M4" s="433" t="s">
        <v>259</v>
      </c>
    </row>
    <row r="5" spans="1:13" ht="18" customHeight="1" x14ac:dyDescent="0.45">
      <c r="A5" s="436"/>
      <c r="B5" s="436"/>
      <c r="C5" s="437"/>
      <c r="D5" s="437"/>
      <c r="E5" s="437"/>
      <c r="F5" s="437"/>
      <c r="G5" s="437"/>
      <c r="H5" s="437"/>
      <c r="I5" s="437"/>
      <c r="J5" s="436"/>
      <c r="K5" s="441"/>
      <c r="L5" s="82"/>
      <c r="M5" s="434"/>
    </row>
    <row r="6" spans="1:13" ht="18" customHeight="1" x14ac:dyDescent="0.45">
      <c r="A6" s="436"/>
      <c r="B6" s="436"/>
      <c r="C6" s="437"/>
      <c r="D6" s="437"/>
      <c r="E6" s="437"/>
      <c r="F6" s="437"/>
      <c r="G6" s="437"/>
      <c r="H6" s="437"/>
      <c r="I6" s="437"/>
      <c r="J6" s="436"/>
      <c r="K6" s="441"/>
      <c r="L6" s="82"/>
      <c r="M6" s="434"/>
    </row>
    <row r="7" spans="1:13" ht="18" customHeight="1" x14ac:dyDescent="0.45">
      <c r="A7" s="436"/>
      <c r="B7" s="436"/>
      <c r="C7" s="437"/>
      <c r="D7" s="437"/>
      <c r="E7" s="437"/>
      <c r="F7" s="437"/>
      <c r="G7" s="437"/>
      <c r="H7" s="437"/>
      <c r="I7" s="437"/>
      <c r="J7" s="436"/>
      <c r="K7" s="441"/>
      <c r="L7" s="82"/>
      <c r="M7" s="434"/>
    </row>
    <row r="8" spans="1:13" ht="18" customHeight="1" x14ac:dyDescent="0.45">
      <c r="A8" s="436"/>
      <c r="B8" s="436"/>
      <c r="C8" s="437"/>
      <c r="D8" s="437"/>
      <c r="E8" s="437"/>
      <c r="F8" s="437"/>
      <c r="G8" s="437"/>
      <c r="H8" s="437"/>
      <c r="I8" s="437"/>
      <c r="J8" s="436"/>
      <c r="K8" s="441"/>
      <c r="L8" s="82"/>
      <c r="M8" s="434"/>
    </row>
    <row r="9" spans="1:13" ht="18" customHeight="1" x14ac:dyDescent="0.45">
      <c r="A9" s="436"/>
      <c r="B9" s="436"/>
      <c r="C9" s="437"/>
      <c r="D9" s="437"/>
      <c r="E9" s="437"/>
      <c r="F9" s="437"/>
      <c r="G9" s="437"/>
      <c r="H9" s="437"/>
      <c r="I9" s="437"/>
      <c r="J9" s="436"/>
      <c r="K9" s="441"/>
      <c r="L9" s="82"/>
      <c r="M9" s="434"/>
    </row>
    <row r="10" spans="1:13" ht="18" customHeight="1" x14ac:dyDescent="0.45">
      <c r="A10" s="436"/>
      <c r="B10" s="436"/>
      <c r="C10" s="437"/>
      <c r="D10" s="437"/>
      <c r="E10" s="437"/>
      <c r="F10" s="437"/>
      <c r="G10" s="437"/>
      <c r="H10" s="437"/>
      <c r="I10" s="437"/>
      <c r="J10" s="436"/>
      <c r="K10" s="441"/>
      <c r="L10" s="82"/>
      <c r="M10" s="434"/>
    </row>
    <row r="11" spans="1:13" ht="18" customHeight="1" x14ac:dyDescent="0.45">
      <c r="A11" s="436"/>
      <c r="B11" s="436"/>
      <c r="C11" s="437"/>
      <c r="D11" s="437"/>
      <c r="E11" s="437"/>
      <c r="F11" s="437"/>
      <c r="G11" s="437"/>
      <c r="H11" s="437"/>
      <c r="I11" s="437"/>
      <c r="J11" s="436"/>
      <c r="K11" s="441"/>
      <c r="L11" s="82"/>
      <c r="M11" s="434"/>
    </row>
    <row r="12" spans="1:13" ht="18" customHeight="1" x14ac:dyDescent="0.45">
      <c r="A12" s="436"/>
      <c r="B12" s="436"/>
      <c r="C12" s="437"/>
      <c r="D12" s="437"/>
      <c r="E12" s="437"/>
      <c r="F12" s="437"/>
      <c r="G12" s="437"/>
      <c r="H12" s="437"/>
      <c r="I12" s="437"/>
      <c r="J12" s="436"/>
      <c r="K12" s="441"/>
      <c r="L12" s="82"/>
      <c r="M12" s="434"/>
    </row>
    <row r="13" spans="1:13" ht="18" customHeight="1" x14ac:dyDescent="0.45">
      <c r="A13" s="436"/>
      <c r="B13" s="436"/>
      <c r="C13" s="437"/>
      <c r="D13" s="437"/>
      <c r="E13" s="437"/>
      <c r="F13" s="437"/>
      <c r="G13" s="437"/>
      <c r="H13" s="437"/>
      <c r="I13" s="437"/>
      <c r="J13" s="436"/>
      <c r="K13" s="441"/>
      <c r="L13" s="82"/>
      <c r="M13" s="434"/>
    </row>
    <row r="14" spans="1:13" ht="18" customHeight="1" x14ac:dyDescent="0.45">
      <c r="A14" s="436"/>
      <c r="B14" s="436"/>
      <c r="C14" s="437"/>
      <c r="D14" s="437"/>
      <c r="E14" s="437"/>
      <c r="F14" s="437"/>
      <c r="G14" s="437"/>
      <c r="H14" s="437"/>
      <c r="I14" s="437"/>
      <c r="J14" s="436"/>
      <c r="K14" s="441"/>
      <c r="L14" s="82"/>
      <c r="M14" s="434"/>
    </row>
    <row r="15" spans="1:13" ht="18" customHeight="1" x14ac:dyDescent="0.45">
      <c r="A15" s="436"/>
      <c r="B15" s="436"/>
      <c r="C15" s="437"/>
      <c r="D15" s="437"/>
      <c r="E15" s="437"/>
      <c r="F15" s="437"/>
      <c r="G15" s="437"/>
      <c r="H15" s="437"/>
      <c r="I15" s="437"/>
      <c r="J15" s="436"/>
      <c r="K15" s="441"/>
      <c r="L15" s="82"/>
      <c r="M15" s="434"/>
    </row>
    <row r="16" spans="1:13" ht="18" customHeight="1" x14ac:dyDescent="0.45">
      <c r="A16" s="436"/>
      <c r="B16" s="436"/>
      <c r="C16" s="437"/>
      <c r="D16" s="437"/>
      <c r="E16" s="437"/>
      <c r="F16" s="437"/>
      <c r="G16" s="437"/>
      <c r="H16" s="437"/>
      <c r="I16" s="437"/>
      <c r="J16" s="436"/>
      <c r="K16" s="441"/>
      <c r="L16" s="82"/>
      <c r="M16" s="434"/>
    </row>
    <row r="17" spans="1:13" ht="18" customHeight="1" x14ac:dyDescent="0.45">
      <c r="A17" s="436"/>
      <c r="B17" s="436"/>
      <c r="C17" s="437"/>
      <c r="D17" s="437"/>
      <c r="E17" s="437"/>
      <c r="F17" s="437"/>
      <c r="G17" s="437"/>
      <c r="H17" s="437"/>
      <c r="I17" s="437"/>
      <c r="J17" s="436"/>
      <c r="K17" s="441"/>
      <c r="L17" s="82"/>
      <c r="M17" s="434"/>
    </row>
    <row r="18" spans="1:13" ht="18" customHeight="1" x14ac:dyDescent="0.45">
      <c r="A18" s="436"/>
      <c r="B18" s="436"/>
      <c r="C18" s="437"/>
      <c r="D18" s="437"/>
      <c r="E18" s="437"/>
      <c r="F18" s="437"/>
      <c r="G18" s="437"/>
      <c r="H18" s="437"/>
      <c r="I18" s="437"/>
      <c r="J18" s="436"/>
      <c r="K18" s="441"/>
      <c r="L18" s="82"/>
      <c r="M18" s="434"/>
    </row>
    <row r="19" spans="1:13" ht="18" customHeight="1" x14ac:dyDescent="0.45">
      <c r="A19" s="436"/>
      <c r="B19" s="436"/>
      <c r="C19" s="437"/>
      <c r="D19" s="437"/>
      <c r="E19" s="437"/>
      <c r="F19" s="437"/>
      <c r="G19" s="437"/>
      <c r="H19" s="437"/>
      <c r="I19" s="437"/>
      <c r="J19" s="436"/>
      <c r="K19" s="441"/>
      <c r="L19" s="82"/>
      <c r="M19" s="434"/>
    </row>
    <row r="20" spans="1:13" ht="18" customHeight="1" x14ac:dyDescent="0.45">
      <c r="A20" s="436"/>
      <c r="B20" s="436"/>
      <c r="C20" s="437"/>
      <c r="D20" s="437"/>
      <c r="E20" s="437"/>
      <c r="F20" s="437"/>
      <c r="G20" s="437"/>
      <c r="H20" s="437"/>
      <c r="I20" s="437"/>
      <c r="J20" s="436"/>
      <c r="K20" s="441"/>
      <c r="L20" s="82"/>
      <c r="M20" s="434"/>
    </row>
    <row r="21" spans="1:13" ht="18" customHeight="1" x14ac:dyDescent="0.45">
      <c r="A21" s="436"/>
      <c r="B21" s="436"/>
      <c r="C21" s="437"/>
      <c r="D21" s="437"/>
      <c r="E21" s="437"/>
      <c r="F21" s="437"/>
      <c r="G21" s="437"/>
      <c r="H21" s="437"/>
      <c r="I21" s="437"/>
      <c r="J21" s="436"/>
      <c r="K21" s="441"/>
      <c r="L21" s="82"/>
      <c r="M21" s="434"/>
    </row>
    <row r="22" spans="1:13" ht="18" customHeight="1" x14ac:dyDescent="0.45">
      <c r="A22" s="436"/>
      <c r="B22" s="436"/>
      <c r="C22" s="437"/>
      <c r="D22" s="437"/>
      <c r="E22" s="437"/>
      <c r="F22" s="437"/>
      <c r="G22" s="437"/>
      <c r="H22" s="437"/>
      <c r="I22" s="437"/>
      <c r="J22" s="436"/>
      <c r="K22" s="441"/>
      <c r="L22" s="82"/>
      <c r="M22" s="434"/>
    </row>
    <row r="23" spans="1:13" ht="18" customHeight="1" x14ac:dyDescent="0.45">
      <c r="A23" s="436"/>
      <c r="B23" s="436"/>
      <c r="C23" s="437"/>
      <c r="D23" s="437"/>
      <c r="E23" s="437"/>
      <c r="F23" s="437"/>
      <c r="G23" s="437"/>
      <c r="H23" s="437"/>
      <c r="I23" s="437"/>
      <c r="J23" s="436"/>
      <c r="K23" s="441"/>
      <c r="L23" s="82"/>
      <c r="M23" s="434"/>
    </row>
    <row r="24" spans="1:13" ht="18" customHeight="1" x14ac:dyDescent="0.45">
      <c r="A24" s="436"/>
      <c r="B24" s="436"/>
      <c r="C24" s="437"/>
      <c r="D24" s="437"/>
      <c r="E24" s="437"/>
      <c r="F24" s="437"/>
      <c r="G24" s="437"/>
      <c r="H24" s="437"/>
      <c r="I24" s="437"/>
      <c r="J24" s="436"/>
      <c r="K24" s="441"/>
      <c r="L24" s="82"/>
      <c r="M24" s="434"/>
    </row>
    <row r="25" spans="1:13" ht="18" customHeight="1" x14ac:dyDescent="0.45">
      <c r="A25" s="436"/>
      <c r="B25" s="436"/>
      <c r="C25" s="437"/>
      <c r="D25" s="437"/>
      <c r="E25" s="437"/>
      <c r="F25" s="437"/>
      <c r="G25" s="437"/>
      <c r="H25" s="437"/>
      <c r="I25" s="437"/>
      <c r="J25" s="436"/>
      <c r="K25" s="441"/>
      <c r="L25" s="82"/>
      <c r="M25" s="434"/>
    </row>
    <row r="26" spans="1:13" ht="18" customHeight="1" x14ac:dyDescent="0.45">
      <c r="A26" s="436"/>
      <c r="B26" s="436"/>
      <c r="C26" s="437"/>
      <c r="D26" s="437"/>
      <c r="E26" s="437"/>
      <c r="F26" s="437"/>
      <c r="G26" s="437"/>
      <c r="H26" s="437"/>
      <c r="I26" s="437"/>
      <c r="J26" s="436"/>
      <c r="K26" s="441"/>
      <c r="L26" s="82"/>
      <c r="M26" s="434"/>
    </row>
    <row r="27" spans="1:13" ht="18" customHeight="1" x14ac:dyDescent="0.45">
      <c r="A27" s="436"/>
      <c r="B27" s="436"/>
      <c r="C27" s="437"/>
      <c r="D27" s="437"/>
      <c r="E27" s="437"/>
      <c r="F27" s="437"/>
      <c r="G27" s="437"/>
      <c r="H27" s="437"/>
      <c r="I27" s="437"/>
      <c r="J27" s="436"/>
      <c r="K27" s="441"/>
      <c r="L27" s="82"/>
      <c r="M27" s="434"/>
    </row>
    <row r="28" spans="1:13" ht="18" customHeight="1" x14ac:dyDescent="0.45">
      <c r="A28" s="436"/>
      <c r="B28" s="436"/>
      <c r="C28" s="437"/>
      <c r="D28" s="437"/>
      <c r="E28" s="437"/>
      <c r="F28" s="437"/>
      <c r="G28" s="437"/>
      <c r="H28" s="437"/>
      <c r="I28" s="437"/>
      <c r="J28" s="436"/>
      <c r="K28" s="441"/>
      <c r="L28" s="82"/>
      <c r="M28" s="434"/>
    </row>
    <row r="29" spans="1:13" ht="18" customHeight="1" x14ac:dyDescent="0.45">
      <c r="A29" s="436"/>
      <c r="B29" s="436"/>
      <c r="C29" s="437"/>
      <c r="D29" s="437"/>
      <c r="E29" s="437"/>
      <c r="F29" s="437"/>
      <c r="G29" s="437"/>
      <c r="H29" s="437"/>
      <c r="I29" s="437"/>
      <c r="J29" s="436"/>
      <c r="K29" s="441"/>
      <c r="L29" s="82"/>
      <c r="M29" s="434"/>
    </row>
    <row r="30" spans="1:13" ht="18" customHeight="1" x14ac:dyDescent="0.45">
      <c r="A30" s="436"/>
      <c r="B30" s="436"/>
      <c r="C30" s="437"/>
      <c r="D30" s="437"/>
      <c r="E30" s="437"/>
      <c r="F30" s="437"/>
      <c r="G30" s="437"/>
      <c r="H30" s="437"/>
      <c r="I30" s="437"/>
      <c r="J30" s="436"/>
      <c r="K30" s="441"/>
      <c r="L30" s="82"/>
      <c r="M30" s="434"/>
    </row>
    <row r="31" spans="1:13" ht="18" customHeight="1" x14ac:dyDescent="0.45">
      <c r="A31" s="436"/>
      <c r="B31" s="436"/>
      <c r="C31" s="437"/>
      <c r="D31" s="437"/>
      <c r="E31" s="437"/>
      <c r="F31" s="437"/>
      <c r="G31" s="437"/>
      <c r="H31" s="437"/>
      <c r="I31" s="437"/>
      <c r="J31" s="436"/>
      <c r="K31" s="441"/>
      <c r="L31" s="82"/>
      <c r="M31" s="434"/>
    </row>
    <row r="32" spans="1:13" ht="18" customHeight="1" x14ac:dyDescent="0.45">
      <c r="A32" s="436"/>
      <c r="B32" s="436"/>
      <c r="C32" s="437"/>
      <c r="D32" s="437"/>
      <c r="E32" s="437"/>
      <c r="F32" s="437"/>
      <c r="G32" s="437"/>
      <c r="H32" s="437"/>
      <c r="I32" s="437"/>
      <c r="J32" s="436"/>
      <c r="K32" s="441"/>
      <c r="L32" s="82"/>
      <c r="M32" s="434"/>
    </row>
    <row r="33" spans="1:13" ht="18" customHeight="1" x14ac:dyDescent="0.45">
      <c r="A33" s="436"/>
      <c r="B33" s="436"/>
      <c r="C33" s="437"/>
      <c r="D33" s="437"/>
      <c r="E33" s="437"/>
      <c r="F33" s="437"/>
      <c r="G33" s="437"/>
      <c r="H33" s="437"/>
      <c r="I33" s="437"/>
      <c r="J33" s="436"/>
      <c r="K33" s="441"/>
      <c r="L33" s="82"/>
      <c r="M33" s="434"/>
    </row>
    <row r="34" spans="1:13" ht="18" customHeight="1" x14ac:dyDescent="0.45">
      <c r="A34" s="436"/>
      <c r="B34" s="436"/>
      <c r="C34" s="437"/>
      <c r="D34" s="437"/>
      <c r="E34" s="437"/>
      <c r="F34" s="437"/>
      <c r="G34" s="437"/>
      <c r="H34" s="437"/>
      <c r="I34" s="437"/>
      <c r="J34" s="436"/>
      <c r="K34" s="441"/>
      <c r="L34" s="82"/>
      <c r="M34" s="434"/>
    </row>
    <row r="35" spans="1:13" ht="18" customHeight="1" x14ac:dyDescent="0.45">
      <c r="A35" s="436"/>
      <c r="B35" s="436"/>
      <c r="C35" s="437"/>
      <c r="D35" s="437"/>
      <c r="E35" s="437"/>
      <c r="F35" s="437"/>
      <c r="G35" s="437"/>
      <c r="H35" s="437"/>
      <c r="I35" s="437"/>
      <c r="J35" s="436"/>
      <c r="K35" s="441"/>
      <c r="L35" s="82"/>
      <c r="M35" s="434"/>
    </row>
    <row r="36" spans="1:13" ht="18.600000000000001" customHeight="1" thickBot="1" x14ac:dyDescent="0.5">
      <c r="A36" s="440"/>
      <c r="B36" s="440"/>
      <c r="C36" s="438"/>
      <c r="D36" s="438"/>
      <c r="E36" s="438"/>
      <c r="F36" s="438"/>
      <c r="G36" s="438"/>
      <c r="H36" s="438"/>
      <c r="I36" s="438"/>
      <c r="J36" s="440"/>
      <c r="K36" s="442"/>
      <c r="L36" s="82"/>
      <c r="M36" s="435"/>
    </row>
  </sheetData>
  <mergeCells count="13">
    <mergeCell ref="M4:M36"/>
    <mergeCell ref="E4:E36"/>
    <mergeCell ref="F4:F36"/>
    <mergeCell ref="B2:C2"/>
    <mergeCell ref="A4:A36"/>
    <mergeCell ref="B4:B36"/>
    <mergeCell ref="C4:C36"/>
    <mergeCell ref="D4:D36"/>
    <mergeCell ref="G4:G36"/>
    <mergeCell ref="H4:H36"/>
    <mergeCell ref="I4:I36"/>
    <mergeCell ref="J4:J36"/>
    <mergeCell ref="K4:K36"/>
  </mergeCells>
  <phoneticPr fontId="1"/>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00CC"/>
  </sheetPr>
  <dimension ref="B4:U91"/>
  <sheetViews>
    <sheetView zoomScale="90" zoomScaleNormal="90" workbookViewId="0"/>
  </sheetViews>
  <sheetFormatPr defaultRowHeight="18" x14ac:dyDescent="0.45"/>
  <cols>
    <col min="1" max="1" width="3" style="82" customWidth="1"/>
    <col min="2" max="2" width="3.5" style="82" customWidth="1"/>
    <col min="3" max="3" width="6" style="121" customWidth="1"/>
    <col min="4" max="4" width="10.296875" style="121" customWidth="1"/>
    <col min="5" max="5" width="34.09765625" style="82" customWidth="1"/>
    <col min="6" max="6" width="6" style="82" customWidth="1"/>
    <col min="7" max="7" width="10.296875" style="82" customWidth="1"/>
    <col min="8" max="8" width="34.09765625" style="82" customWidth="1"/>
    <col min="9" max="9" width="30.8984375" style="82" customWidth="1"/>
    <col min="10" max="10" width="4.296875" style="121" customWidth="1"/>
    <col min="11" max="11" width="20.19921875" style="82" customWidth="1"/>
    <col min="12" max="12" width="4.296875" style="121" customWidth="1"/>
    <col min="13" max="13" width="3.09765625" style="121" customWidth="1"/>
    <col min="14" max="14" width="4.296875" style="121" customWidth="1"/>
    <col min="15" max="15" width="3.09765625" style="121" customWidth="1"/>
    <col min="16" max="16" width="4.296875" style="121" customWidth="1"/>
    <col min="17" max="17" width="3.09765625" style="121" customWidth="1"/>
    <col min="18" max="18" width="4.296875" style="121" customWidth="1"/>
    <col min="19" max="19" width="4.8984375" style="121" customWidth="1"/>
    <col min="20" max="20" width="4.296875" style="121" customWidth="1"/>
    <col min="21" max="21" width="3.09765625" style="121" customWidth="1"/>
    <col min="22" max="16384" width="8.796875" style="82"/>
  </cols>
  <sheetData>
    <row r="4" spans="2:11" ht="18.600000000000001" thickBot="1" x14ac:dyDescent="0.5"/>
    <row r="5" spans="2:11" x14ac:dyDescent="0.45">
      <c r="B5" s="350" t="s">
        <v>89</v>
      </c>
      <c r="C5" s="351"/>
      <c r="D5" s="352"/>
      <c r="E5" s="467"/>
      <c r="F5" s="468"/>
      <c r="G5" s="469"/>
    </row>
    <row r="6" spans="2:11" ht="18.600000000000001" thickBot="1" x14ac:dyDescent="0.5">
      <c r="B6" s="353"/>
      <c r="C6" s="354"/>
      <c r="D6" s="355"/>
      <c r="E6" s="470"/>
      <c r="F6" s="471"/>
      <c r="G6" s="472"/>
    </row>
    <row r="7" spans="2:11" x14ac:dyDescent="0.45">
      <c r="B7" s="123"/>
      <c r="C7" s="123"/>
      <c r="D7" s="123"/>
      <c r="E7" s="121"/>
      <c r="F7" s="121"/>
      <c r="G7" s="121"/>
    </row>
    <row r="8" spans="2:11" ht="18.600000000000001" customHeight="1" thickBot="1" x14ac:dyDescent="0.5">
      <c r="B8" s="466" t="s">
        <v>90</v>
      </c>
      <c r="C8" s="466"/>
      <c r="D8" s="466"/>
      <c r="E8" s="466"/>
      <c r="F8" s="466"/>
      <c r="G8" s="466"/>
      <c r="H8" s="466"/>
      <c r="I8" s="466"/>
      <c r="J8" s="466"/>
      <c r="K8" s="466"/>
    </row>
    <row r="9" spans="2:11" ht="18" customHeight="1" thickBot="1" x14ac:dyDescent="0.5">
      <c r="B9" s="473" t="s">
        <v>102</v>
      </c>
      <c r="C9" s="474"/>
      <c r="D9" s="207"/>
      <c r="E9" s="92"/>
      <c r="F9" s="92"/>
      <c r="G9" s="92"/>
      <c r="H9" s="92"/>
      <c r="I9" s="92"/>
      <c r="J9" s="92"/>
      <c r="K9" s="92"/>
    </row>
    <row r="10" spans="2:11" ht="18" customHeight="1" x14ac:dyDescent="0.45">
      <c r="B10" s="477"/>
      <c r="C10" s="478"/>
      <c r="D10" s="478"/>
      <c r="E10" s="478"/>
      <c r="F10" s="478"/>
      <c r="G10" s="478"/>
      <c r="H10" s="479"/>
      <c r="I10" s="125"/>
      <c r="J10" s="92"/>
      <c r="K10" s="125"/>
    </row>
    <row r="11" spans="2:11" ht="18" customHeight="1" x14ac:dyDescent="0.45">
      <c r="B11" s="480"/>
      <c r="C11" s="481"/>
      <c r="D11" s="481"/>
      <c r="E11" s="481"/>
      <c r="F11" s="481"/>
      <c r="G11" s="481"/>
      <c r="H11" s="482"/>
      <c r="I11" s="125"/>
      <c r="J11" s="92"/>
      <c r="K11" s="125"/>
    </row>
    <row r="12" spans="2:11" ht="18" customHeight="1" thickBot="1" x14ac:dyDescent="0.5">
      <c r="B12" s="483"/>
      <c r="C12" s="484"/>
      <c r="D12" s="484"/>
      <c r="E12" s="484"/>
      <c r="F12" s="484"/>
      <c r="G12" s="484"/>
      <c r="H12" s="485"/>
      <c r="I12" s="125"/>
      <c r="J12" s="92"/>
      <c r="K12" s="125"/>
    </row>
    <row r="13" spans="2:11" ht="18" customHeight="1" thickBot="1" x14ac:dyDescent="0.5">
      <c r="B13" s="475" t="s">
        <v>102</v>
      </c>
      <c r="C13" s="476"/>
      <c r="D13" s="208"/>
      <c r="E13" s="209"/>
      <c r="F13" s="210"/>
      <c r="G13" s="210"/>
      <c r="H13" s="210"/>
      <c r="I13" s="92"/>
      <c r="J13" s="92"/>
      <c r="K13" s="92"/>
    </row>
    <row r="14" spans="2:11" ht="18" customHeight="1" x14ac:dyDescent="0.45">
      <c r="B14" s="443"/>
      <c r="C14" s="444"/>
      <c r="D14" s="444"/>
      <c r="E14" s="444"/>
      <c r="F14" s="444"/>
      <c r="G14" s="444"/>
      <c r="H14" s="445"/>
      <c r="I14" s="125"/>
      <c r="J14" s="92"/>
      <c r="K14" s="125"/>
    </row>
    <row r="15" spans="2:11" ht="18" customHeight="1" x14ac:dyDescent="0.45">
      <c r="B15" s="446"/>
      <c r="C15" s="447"/>
      <c r="D15" s="447"/>
      <c r="E15" s="447"/>
      <c r="F15" s="447"/>
      <c r="G15" s="447"/>
      <c r="H15" s="448"/>
      <c r="I15" s="125"/>
      <c r="J15" s="92"/>
      <c r="K15" s="125"/>
    </row>
    <row r="16" spans="2:11" ht="18" customHeight="1" thickBot="1" x14ac:dyDescent="0.5">
      <c r="B16" s="449"/>
      <c r="C16" s="450"/>
      <c r="D16" s="450"/>
      <c r="E16" s="450"/>
      <c r="F16" s="450"/>
      <c r="G16" s="450"/>
      <c r="H16" s="451"/>
      <c r="I16" s="125"/>
      <c r="J16" s="92"/>
      <c r="K16" s="125"/>
    </row>
    <row r="17" spans="2:21" ht="18.600000000000001" thickBot="1" x14ac:dyDescent="0.5"/>
    <row r="18" spans="2:21" ht="18.600000000000001" thickBot="1" x14ac:dyDescent="0.5">
      <c r="B18" s="455" t="s">
        <v>71</v>
      </c>
      <c r="C18" s="456"/>
      <c r="D18" s="456"/>
      <c r="E18" s="456"/>
      <c r="F18" s="456"/>
      <c r="G18" s="456"/>
      <c r="H18" s="456"/>
      <c r="I18" s="452" t="s">
        <v>85</v>
      </c>
      <c r="J18" s="453"/>
      <c r="K18" s="454"/>
      <c r="L18" s="486" t="s">
        <v>101</v>
      </c>
      <c r="M18" s="487"/>
      <c r="N18" s="487"/>
      <c r="O18" s="487"/>
      <c r="P18" s="487"/>
      <c r="Q18" s="487"/>
      <c r="R18" s="487"/>
      <c r="S18" s="487"/>
      <c r="T18" s="487"/>
      <c r="U18" s="488"/>
    </row>
    <row r="19" spans="2:21" s="88" customFormat="1" ht="18.600000000000001" customHeight="1" thickBot="1" x14ac:dyDescent="0.5">
      <c r="B19" s="126" t="s">
        <v>68</v>
      </c>
      <c r="C19" s="127" t="s">
        <v>69</v>
      </c>
      <c r="D19" s="211" t="str">
        <f>HYPERLINK(D9)</f>
        <v/>
      </c>
      <c r="E19" s="212" t="s">
        <v>72</v>
      </c>
      <c r="F19" s="128" t="s">
        <v>70</v>
      </c>
      <c r="G19" s="213" t="str">
        <f>HYPERLINK(D13)</f>
        <v/>
      </c>
      <c r="H19" s="212" t="s">
        <v>72</v>
      </c>
      <c r="I19" s="464" t="s">
        <v>98</v>
      </c>
      <c r="J19" s="465"/>
      <c r="K19" s="129" t="s">
        <v>79</v>
      </c>
      <c r="L19" s="489" t="s">
        <v>91</v>
      </c>
      <c r="M19" s="490"/>
      <c r="N19" s="490" t="s">
        <v>93</v>
      </c>
      <c r="O19" s="490"/>
      <c r="P19" s="490" t="s">
        <v>95</v>
      </c>
      <c r="Q19" s="490"/>
      <c r="R19" s="490" t="s">
        <v>96</v>
      </c>
      <c r="S19" s="490"/>
      <c r="T19" s="490" t="s">
        <v>97</v>
      </c>
      <c r="U19" s="491"/>
    </row>
    <row r="20" spans="2:21" s="88" customFormat="1" ht="18.600000000000001" customHeight="1" x14ac:dyDescent="0.45">
      <c r="B20" s="457">
        <v>1</v>
      </c>
      <c r="C20" s="131" t="s">
        <v>73</v>
      </c>
      <c r="D20" s="132" t="s">
        <v>80</v>
      </c>
      <c r="E20" s="133"/>
      <c r="F20" s="131" t="s">
        <v>73</v>
      </c>
      <c r="G20" s="134" t="s">
        <v>80</v>
      </c>
      <c r="H20" s="135"/>
      <c r="I20" s="136"/>
      <c r="J20" s="137"/>
      <c r="K20" s="138"/>
      <c r="L20" s="130"/>
      <c r="M20" s="214" t="s">
        <v>92</v>
      </c>
      <c r="N20" s="214"/>
      <c r="O20" s="214" t="s">
        <v>93</v>
      </c>
      <c r="P20" s="214"/>
      <c r="Q20" s="214" t="s">
        <v>95</v>
      </c>
      <c r="R20" s="214"/>
      <c r="S20" s="214" t="s">
        <v>96</v>
      </c>
      <c r="T20" s="214"/>
      <c r="U20" s="215" t="s">
        <v>99</v>
      </c>
    </row>
    <row r="21" spans="2:21" x14ac:dyDescent="0.45">
      <c r="B21" s="458"/>
      <c r="C21" s="216" t="s">
        <v>75</v>
      </c>
      <c r="D21" s="134" t="s">
        <v>80</v>
      </c>
      <c r="E21" s="143"/>
      <c r="F21" s="216" t="s">
        <v>75</v>
      </c>
      <c r="G21" s="134" t="s">
        <v>80</v>
      </c>
      <c r="H21" s="144"/>
      <c r="I21" s="155"/>
      <c r="J21" s="156"/>
      <c r="K21" s="157"/>
      <c r="L21" s="153"/>
      <c r="M21" s="149" t="s">
        <v>92</v>
      </c>
      <c r="N21" s="158"/>
      <c r="O21" s="149" t="s">
        <v>93</v>
      </c>
      <c r="P21" s="158"/>
      <c r="Q21" s="149" t="s">
        <v>95</v>
      </c>
      <c r="R21" s="158"/>
      <c r="S21" s="149" t="s">
        <v>96</v>
      </c>
      <c r="T21" s="158"/>
      <c r="U21" s="159" t="s">
        <v>100</v>
      </c>
    </row>
    <row r="22" spans="2:21" x14ac:dyDescent="0.45">
      <c r="B22" s="458"/>
      <c r="C22" s="216" t="s">
        <v>76</v>
      </c>
      <c r="D22" s="134" t="s">
        <v>80</v>
      </c>
      <c r="E22" s="143"/>
      <c r="F22" s="216" t="s">
        <v>76</v>
      </c>
      <c r="G22" s="134" t="s">
        <v>80</v>
      </c>
      <c r="H22" s="144"/>
      <c r="I22" s="155"/>
      <c r="J22" s="156"/>
      <c r="K22" s="157"/>
      <c r="L22" s="153"/>
      <c r="M22" s="149" t="s">
        <v>92</v>
      </c>
      <c r="N22" s="158"/>
      <c r="O22" s="149" t="s">
        <v>93</v>
      </c>
      <c r="P22" s="158"/>
      <c r="Q22" s="149" t="s">
        <v>95</v>
      </c>
      <c r="R22" s="158"/>
      <c r="S22" s="149" t="s">
        <v>96</v>
      </c>
      <c r="T22" s="158"/>
      <c r="U22" s="159" t="s">
        <v>100</v>
      </c>
    </row>
    <row r="23" spans="2:21" x14ac:dyDescent="0.45">
      <c r="B23" s="458"/>
      <c r="C23" s="216" t="s">
        <v>77</v>
      </c>
      <c r="D23" s="134" t="s">
        <v>80</v>
      </c>
      <c r="E23" s="143"/>
      <c r="F23" s="216" t="s">
        <v>77</v>
      </c>
      <c r="G23" s="134" t="s">
        <v>80</v>
      </c>
      <c r="H23" s="144"/>
      <c r="I23" s="155"/>
      <c r="J23" s="156"/>
      <c r="K23" s="157"/>
      <c r="L23" s="153"/>
      <c r="M23" s="149" t="s">
        <v>92</v>
      </c>
      <c r="N23" s="158"/>
      <c r="O23" s="149" t="s">
        <v>93</v>
      </c>
      <c r="P23" s="158"/>
      <c r="Q23" s="149" t="s">
        <v>95</v>
      </c>
      <c r="R23" s="158"/>
      <c r="S23" s="149" t="s">
        <v>96</v>
      </c>
      <c r="T23" s="158"/>
      <c r="U23" s="159" t="s">
        <v>100</v>
      </c>
    </row>
    <row r="24" spans="2:21" x14ac:dyDescent="0.45">
      <c r="B24" s="458"/>
      <c r="C24" s="216" t="s">
        <v>78</v>
      </c>
      <c r="D24" s="134" t="s">
        <v>80</v>
      </c>
      <c r="E24" s="143"/>
      <c r="F24" s="216" t="s">
        <v>78</v>
      </c>
      <c r="G24" s="134" t="s">
        <v>80</v>
      </c>
      <c r="H24" s="144"/>
      <c r="I24" s="155"/>
      <c r="J24" s="156"/>
      <c r="K24" s="157"/>
      <c r="L24" s="153"/>
      <c r="M24" s="149" t="s">
        <v>92</v>
      </c>
      <c r="N24" s="158"/>
      <c r="O24" s="149" t="s">
        <v>93</v>
      </c>
      <c r="P24" s="158"/>
      <c r="Q24" s="149" t="s">
        <v>95</v>
      </c>
      <c r="R24" s="158"/>
      <c r="S24" s="149" t="s">
        <v>96</v>
      </c>
      <c r="T24" s="158"/>
      <c r="U24" s="159" t="s">
        <v>100</v>
      </c>
    </row>
    <row r="25" spans="2:21" ht="18.600000000000001" thickBot="1" x14ac:dyDescent="0.5">
      <c r="B25" s="459"/>
      <c r="C25" s="217" t="s">
        <v>74</v>
      </c>
      <c r="D25" s="162" t="s">
        <v>80</v>
      </c>
      <c r="E25" s="163"/>
      <c r="F25" s="217" t="s">
        <v>74</v>
      </c>
      <c r="G25" s="162" t="s">
        <v>80</v>
      </c>
      <c r="H25" s="164"/>
      <c r="I25" s="165"/>
      <c r="J25" s="166"/>
      <c r="K25" s="167"/>
      <c r="L25" s="160"/>
      <c r="M25" s="168" t="s">
        <v>92</v>
      </c>
      <c r="N25" s="169"/>
      <c r="O25" s="168" t="s">
        <v>93</v>
      </c>
      <c r="P25" s="169"/>
      <c r="Q25" s="168" t="s">
        <v>95</v>
      </c>
      <c r="R25" s="169"/>
      <c r="S25" s="168" t="s">
        <v>96</v>
      </c>
      <c r="T25" s="169"/>
      <c r="U25" s="170" t="s">
        <v>100</v>
      </c>
    </row>
    <row r="26" spans="2:21" x14ac:dyDescent="0.45">
      <c r="B26" s="463">
        <v>2</v>
      </c>
      <c r="C26" s="218" t="s">
        <v>73</v>
      </c>
      <c r="D26" s="171" t="s">
        <v>80</v>
      </c>
      <c r="E26" s="172"/>
      <c r="F26" s="218" t="s">
        <v>73</v>
      </c>
      <c r="G26" s="171" t="s">
        <v>80</v>
      </c>
      <c r="H26" s="173"/>
      <c r="I26" s="174"/>
      <c r="J26" s="175"/>
      <c r="K26" s="176"/>
      <c r="L26" s="89"/>
      <c r="M26" s="89" t="s">
        <v>92</v>
      </c>
      <c r="N26" s="89"/>
      <c r="O26" s="89" t="s">
        <v>22</v>
      </c>
      <c r="P26" s="89"/>
      <c r="Q26" s="89" t="s">
        <v>94</v>
      </c>
      <c r="R26" s="89"/>
      <c r="S26" s="89" t="s">
        <v>96</v>
      </c>
      <c r="T26" s="89"/>
      <c r="U26" s="219" t="s">
        <v>99</v>
      </c>
    </row>
    <row r="27" spans="2:21" x14ac:dyDescent="0.45">
      <c r="B27" s="461"/>
      <c r="C27" s="220" t="s">
        <v>75</v>
      </c>
      <c r="D27" s="134" t="s">
        <v>80</v>
      </c>
      <c r="E27" s="180"/>
      <c r="F27" s="220" t="s">
        <v>75</v>
      </c>
      <c r="G27" s="134" t="s">
        <v>80</v>
      </c>
      <c r="H27" s="181"/>
      <c r="I27" s="188"/>
      <c r="J27" s="189"/>
      <c r="K27" s="190"/>
      <c r="L27" s="119"/>
      <c r="M27" s="185" t="s">
        <v>92</v>
      </c>
      <c r="N27" s="119"/>
      <c r="O27" s="185" t="s">
        <v>22</v>
      </c>
      <c r="P27" s="119"/>
      <c r="Q27" s="185" t="s">
        <v>94</v>
      </c>
      <c r="R27" s="119"/>
      <c r="S27" s="185" t="s">
        <v>96</v>
      </c>
      <c r="T27" s="119"/>
      <c r="U27" s="186" t="s">
        <v>100</v>
      </c>
    </row>
    <row r="28" spans="2:21" x14ac:dyDescent="0.45">
      <c r="B28" s="461"/>
      <c r="C28" s="220" t="s">
        <v>76</v>
      </c>
      <c r="D28" s="134" t="s">
        <v>80</v>
      </c>
      <c r="E28" s="180"/>
      <c r="F28" s="220" t="s">
        <v>76</v>
      </c>
      <c r="G28" s="134" t="s">
        <v>80</v>
      </c>
      <c r="H28" s="181"/>
      <c r="I28" s="188"/>
      <c r="J28" s="189"/>
      <c r="K28" s="190"/>
      <c r="L28" s="119"/>
      <c r="M28" s="185" t="s">
        <v>92</v>
      </c>
      <c r="N28" s="119"/>
      <c r="O28" s="185" t="s">
        <v>22</v>
      </c>
      <c r="P28" s="119"/>
      <c r="Q28" s="185" t="s">
        <v>94</v>
      </c>
      <c r="R28" s="119"/>
      <c r="S28" s="185" t="s">
        <v>96</v>
      </c>
      <c r="T28" s="119"/>
      <c r="U28" s="186" t="s">
        <v>100</v>
      </c>
    </row>
    <row r="29" spans="2:21" x14ac:dyDescent="0.45">
      <c r="B29" s="461"/>
      <c r="C29" s="220" t="s">
        <v>77</v>
      </c>
      <c r="D29" s="134" t="s">
        <v>80</v>
      </c>
      <c r="E29" s="180"/>
      <c r="F29" s="220" t="s">
        <v>77</v>
      </c>
      <c r="G29" s="134" t="s">
        <v>80</v>
      </c>
      <c r="H29" s="181"/>
      <c r="I29" s="188"/>
      <c r="J29" s="189"/>
      <c r="K29" s="190"/>
      <c r="L29" s="119"/>
      <c r="M29" s="185" t="s">
        <v>92</v>
      </c>
      <c r="N29" s="119"/>
      <c r="O29" s="185" t="s">
        <v>22</v>
      </c>
      <c r="P29" s="119"/>
      <c r="Q29" s="185" t="s">
        <v>94</v>
      </c>
      <c r="R29" s="119"/>
      <c r="S29" s="185" t="s">
        <v>96</v>
      </c>
      <c r="T29" s="119"/>
      <c r="U29" s="186" t="s">
        <v>100</v>
      </c>
    </row>
    <row r="30" spans="2:21" x14ac:dyDescent="0.45">
      <c r="B30" s="461"/>
      <c r="C30" s="220" t="s">
        <v>78</v>
      </c>
      <c r="D30" s="134" t="s">
        <v>80</v>
      </c>
      <c r="E30" s="180"/>
      <c r="F30" s="220" t="s">
        <v>78</v>
      </c>
      <c r="G30" s="134" t="s">
        <v>80</v>
      </c>
      <c r="H30" s="181"/>
      <c r="I30" s="188"/>
      <c r="J30" s="189"/>
      <c r="K30" s="190"/>
      <c r="L30" s="119"/>
      <c r="M30" s="185" t="s">
        <v>92</v>
      </c>
      <c r="N30" s="119"/>
      <c r="O30" s="185" t="s">
        <v>22</v>
      </c>
      <c r="P30" s="119"/>
      <c r="Q30" s="185" t="s">
        <v>94</v>
      </c>
      <c r="R30" s="119"/>
      <c r="S30" s="185" t="s">
        <v>96</v>
      </c>
      <c r="T30" s="119"/>
      <c r="U30" s="186" t="s">
        <v>100</v>
      </c>
    </row>
    <row r="31" spans="2:21" ht="18.600000000000001" thickBot="1" x14ac:dyDescent="0.5">
      <c r="B31" s="462"/>
      <c r="C31" s="221" t="s">
        <v>74</v>
      </c>
      <c r="D31" s="162" t="s">
        <v>80</v>
      </c>
      <c r="E31" s="192"/>
      <c r="F31" s="221" t="s">
        <v>74</v>
      </c>
      <c r="G31" s="162" t="s">
        <v>80</v>
      </c>
      <c r="H31" s="193"/>
      <c r="I31" s="194"/>
      <c r="J31" s="195"/>
      <c r="K31" s="196"/>
      <c r="L31" s="90"/>
      <c r="M31" s="197" t="s">
        <v>92</v>
      </c>
      <c r="N31" s="90"/>
      <c r="O31" s="197" t="s">
        <v>22</v>
      </c>
      <c r="P31" s="90"/>
      <c r="Q31" s="197" t="s">
        <v>94</v>
      </c>
      <c r="R31" s="90"/>
      <c r="S31" s="197" t="s">
        <v>96</v>
      </c>
      <c r="T31" s="90"/>
      <c r="U31" s="198" t="s">
        <v>100</v>
      </c>
    </row>
    <row r="32" spans="2:21" x14ac:dyDescent="0.45">
      <c r="B32" s="457">
        <v>3</v>
      </c>
      <c r="C32" s="222" t="s">
        <v>73</v>
      </c>
      <c r="D32" s="199" t="s">
        <v>80</v>
      </c>
      <c r="E32" s="200"/>
      <c r="F32" s="222" t="s">
        <v>73</v>
      </c>
      <c r="G32" s="199" t="s">
        <v>80</v>
      </c>
      <c r="H32" s="201"/>
      <c r="I32" s="136"/>
      <c r="J32" s="137"/>
      <c r="K32" s="138"/>
      <c r="L32" s="214"/>
      <c r="M32" s="214" t="s">
        <v>92</v>
      </c>
      <c r="N32" s="214"/>
      <c r="O32" s="214" t="s">
        <v>22</v>
      </c>
      <c r="P32" s="214"/>
      <c r="Q32" s="214" t="s">
        <v>94</v>
      </c>
      <c r="R32" s="214"/>
      <c r="S32" s="214" t="s">
        <v>96</v>
      </c>
      <c r="T32" s="214"/>
      <c r="U32" s="215" t="s">
        <v>99</v>
      </c>
    </row>
    <row r="33" spans="2:21" x14ac:dyDescent="0.45">
      <c r="B33" s="458"/>
      <c r="C33" s="216" t="s">
        <v>75</v>
      </c>
      <c r="D33" s="134" t="s">
        <v>80</v>
      </c>
      <c r="E33" s="143"/>
      <c r="F33" s="216" t="s">
        <v>75</v>
      </c>
      <c r="G33" s="134" t="s">
        <v>80</v>
      </c>
      <c r="H33" s="202"/>
      <c r="I33" s="155"/>
      <c r="J33" s="156"/>
      <c r="K33" s="157"/>
      <c r="L33" s="158"/>
      <c r="M33" s="149" t="s">
        <v>92</v>
      </c>
      <c r="N33" s="158"/>
      <c r="O33" s="149" t="s">
        <v>22</v>
      </c>
      <c r="P33" s="158"/>
      <c r="Q33" s="149" t="s">
        <v>94</v>
      </c>
      <c r="R33" s="158"/>
      <c r="S33" s="149" t="s">
        <v>96</v>
      </c>
      <c r="T33" s="158"/>
      <c r="U33" s="159" t="s">
        <v>100</v>
      </c>
    </row>
    <row r="34" spans="2:21" x14ac:dyDescent="0.45">
      <c r="B34" s="458"/>
      <c r="C34" s="216" t="s">
        <v>76</v>
      </c>
      <c r="D34" s="134" t="s">
        <v>80</v>
      </c>
      <c r="E34" s="143"/>
      <c r="F34" s="216" t="s">
        <v>76</v>
      </c>
      <c r="G34" s="134" t="s">
        <v>80</v>
      </c>
      <c r="H34" s="202"/>
      <c r="I34" s="155"/>
      <c r="J34" s="156"/>
      <c r="K34" s="157"/>
      <c r="L34" s="158"/>
      <c r="M34" s="149" t="s">
        <v>92</v>
      </c>
      <c r="N34" s="158"/>
      <c r="O34" s="149" t="s">
        <v>22</v>
      </c>
      <c r="P34" s="158"/>
      <c r="Q34" s="149" t="s">
        <v>94</v>
      </c>
      <c r="R34" s="158"/>
      <c r="S34" s="149" t="s">
        <v>96</v>
      </c>
      <c r="T34" s="158"/>
      <c r="U34" s="159" t="s">
        <v>100</v>
      </c>
    </row>
    <row r="35" spans="2:21" x14ac:dyDescent="0.45">
      <c r="B35" s="458"/>
      <c r="C35" s="216" t="s">
        <v>77</v>
      </c>
      <c r="D35" s="134" t="s">
        <v>80</v>
      </c>
      <c r="E35" s="143"/>
      <c r="F35" s="216" t="s">
        <v>77</v>
      </c>
      <c r="G35" s="134" t="s">
        <v>80</v>
      </c>
      <c r="H35" s="202"/>
      <c r="I35" s="155"/>
      <c r="J35" s="156"/>
      <c r="K35" s="157"/>
      <c r="L35" s="158"/>
      <c r="M35" s="149" t="s">
        <v>92</v>
      </c>
      <c r="N35" s="158"/>
      <c r="O35" s="149" t="s">
        <v>22</v>
      </c>
      <c r="P35" s="158"/>
      <c r="Q35" s="149" t="s">
        <v>94</v>
      </c>
      <c r="R35" s="158"/>
      <c r="S35" s="149" t="s">
        <v>96</v>
      </c>
      <c r="T35" s="158"/>
      <c r="U35" s="159" t="s">
        <v>100</v>
      </c>
    </row>
    <row r="36" spans="2:21" x14ac:dyDescent="0.45">
      <c r="B36" s="458"/>
      <c r="C36" s="216" t="s">
        <v>78</v>
      </c>
      <c r="D36" s="134" t="s">
        <v>80</v>
      </c>
      <c r="E36" s="143"/>
      <c r="F36" s="216" t="s">
        <v>78</v>
      </c>
      <c r="G36" s="134" t="s">
        <v>80</v>
      </c>
      <c r="H36" s="202"/>
      <c r="I36" s="155"/>
      <c r="J36" s="156"/>
      <c r="K36" s="157"/>
      <c r="L36" s="158"/>
      <c r="M36" s="149" t="s">
        <v>92</v>
      </c>
      <c r="N36" s="158"/>
      <c r="O36" s="149" t="s">
        <v>22</v>
      </c>
      <c r="P36" s="158"/>
      <c r="Q36" s="149" t="s">
        <v>94</v>
      </c>
      <c r="R36" s="158"/>
      <c r="S36" s="149" t="s">
        <v>96</v>
      </c>
      <c r="T36" s="158"/>
      <c r="U36" s="159" t="s">
        <v>100</v>
      </c>
    </row>
    <row r="37" spans="2:21" ht="18.600000000000001" thickBot="1" x14ac:dyDescent="0.5">
      <c r="B37" s="459"/>
      <c r="C37" s="217" t="s">
        <v>74</v>
      </c>
      <c r="D37" s="162" t="s">
        <v>80</v>
      </c>
      <c r="E37" s="163"/>
      <c r="F37" s="217" t="s">
        <v>74</v>
      </c>
      <c r="G37" s="162" t="s">
        <v>80</v>
      </c>
      <c r="H37" s="203"/>
      <c r="I37" s="165"/>
      <c r="J37" s="166"/>
      <c r="K37" s="167"/>
      <c r="L37" s="169"/>
      <c r="M37" s="168" t="s">
        <v>92</v>
      </c>
      <c r="N37" s="169"/>
      <c r="O37" s="168" t="s">
        <v>22</v>
      </c>
      <c r="P37" s="169"/>
      <c r="Q37" s="168" t="s">
        <v>94</v>
      </c>
      <c r="R37" s="169"/>
      <c r="S37" s="168" t="s">
        <v>96</v>
      </c>
      <c r="T37" s="169"/>
      <c r="U37" s="170" t="s">
        <v>100</v>
      </c>
    </row>
    <row r="38" spans="2:21" x14ac:dyDescent="0.45">
      <c r="B38" s="460">
        <v>4</v>
      </c>
      <c r="C38" s="223" t="s">
        <v>73</v>
      </c>
      <c r="D38" s="199" t="s">
        <v>80</v>
      </c>
      <c r="E38" s="204"/>
      <c r="F38" s="223" t="s">
        <v>73</v>
      </c>
      <c r="G38" s="199" t="s">
        <v>80</v>
      </c>
      <c r="H38" s="205"/>
      <c r="I38" s="174"/>
      <c r="J38" s="175"/>
      <c r="K38" s="176"/>
      <c r="L38" s="89"/>
      <c r="M38" s="89" t="s">
        <v>92</v>
      </c>
      <c r="N38" s="89"/>
      <c r="O38" s="89" t="s">
        <v>22</v>
      </c>
      <c r="P38" s="89"/>
      <c r="Q38" s="89" t="s">
        <v>94</v>
      </c>
      <c r="R38" s="89"/>
      <c r="S38" s="89" t="s">
        <v>96</v>
      </c>
      <c r="T38" s="89"/>
      <c r="U38" s="219" t="s">
        <v>99</v>
      </c>
    </row>
    <row r="39" spans="2:21" x14ac:dyDescent="0.45">
      <c r="B39" s="461"/>
      <c r="C39" s="220" t="s">
        <v>75</v>
      </c>
      <c r="D39" s="134" t="s">
        <v>80</v>
      </c>
      <c r="E39" s="180"/>
      <c r="F39" s="220" t="s">
        <v>75</v>
      </c>
      <c r="G39" s="134" t="s">
        <v>80</v>
      </c>
      <c r="H39" s="181"/>
      <c r="I39" s="188"/>
      <c r="J39" s="189"/>
      <c r="K39" s="190"/>
      <c r="L39" s="119"/>
      <c r="M39" s="185" t="s">
        <v>92</v>
      </c>
      <c r="N39" s="119"/>
      <c r="O39" s="185" t="s">
        <v>22</v>
      </c>
      <c r="P39" s="119"/>
      <c r="Q39" s="185" t="s">
        <v>94</v>
      </c>
      <c r="R39" s="119"/>
      <c r="S39" s="185" t="s">
        <v>96</v>
      </c>
      <c r="T39" s="119"/>
      <c r="U39" s="186" t="s">
        <v>100</v>
      </c>
    </row>
    <row r="40" spans="2:21" x14ac:dyDescent="0.45">
      <c r="B40" s="461"/>
      <c r="C40" s="220" t="s">
        <v>76</v>
      </c>
      <c r="D40" s="134" t="s">
        <v>80</v>
      </c>
      <c r="E40" s="180"/>
      <c r="F40" s="220" t="s">
        <v>76</v>
      </c>
      <c r="G40" s="134" t="s">
        <v>80</v>
      </c>
      <c r="H40" s="181"/>
      <c r="I40" s="188"/>
      <c r="J40" s="189"/>
      <c r="K40" s="190"/>
      <c r="L40" s="119"/>
      <c r="M40" s="185" t="s">
        <v>92</v>
      </c>
      <c r="N40" s="119"/>
      <c r="O40" s="185" t="s">
        <v>22</v>
      </c>
      <c r="P40" s="119"/>
      <c r="Q40" s="185" t="s">
        <v>94</v>
      </c>
      <c r="R40" s="119"/>
      <c r="S40" s="185" t="s">
        <v>96</v>
      </c>
      <c r="T40" s="119"/>
      <c r="U40" s="186" t="s">
        <v>100</v>
      </c>
    </row>
    <row r="41" spans="2:21" x14ac:dyDescent="0.45">
      <c r="B41" s="461"/>
      <c r="C41" s="220" t="s">
        <v>77</v>
      </c>
      <c r="D41" s="134" t="s">
        <v>80</v>
      </c>
      <c r="E41" s="180"/>
      <c r="F41" s="220" t="s">
        <v>77</v>
      </c>
      <c r="G41" s="134" t="s">
        <v>80</v>
      </c>
      <c r="H41" s="181"/>
      <c r="I41" s="188"/>
      <c r="J41" s="189"/>
      <c r="K41" s="190"/>
      <c r="L41" s="119"/>
      <c r="M41" s="185" t="s">
        <v>92</v>
      </c>
      <c r="N41" s="119"/>
      <c r="O41" s="185" t="s">
        <v>22</v>
      </c>
      <c r="P41" s="119"/>
      <c r="Q41" s="185" t="s">
        <v>94</v>
      </c>
      <c r="R41" s="119"/>
      <c r="S41" s="185" t="s">
        <v>96</v>
      </c>
      <c r="T41" s="119"/>
      <c r="U41" s="186" t="s">
        <v>100</v>
      </c>
    </row>
    <row r="42" spans="2:21" x14ac:dyDescent="0.45">
      <c r="B42" s="461"/>
      <c r="C42" s="220" t="s">
        <v>78</v>
      </c>
      <c r="D42" s="134" t="s">
        <v>80</v>
      </c>
      <c r="E42" s="180"/>
      <c r="F42" s="220" t="s">
        <v>78</v>
      </c>
      <c r="G42" s="134" t="s">
        <v>80</v>
      </c>
      <c r="H42" s="181"/>
      <c r="I42" s="188"/>
      <c r="J42" s="189"/>
      <c r="K42" s="190"/>
      <c r="L42" s="119"/>
      <c r="M42" s="185" t="s">
        <v>92</v>
      </c>
      <c r="N42" s="119"/>
      <c r="O42" s="185" t="s">
        <v>22</v>
      </c>
      <c r="P42" s="119"/>
      <c r="Q42" s="185" t="s">
        <v>94</v>
      </c>
      <c r="R42" s="119"/>
      <c r="S42" s="185" t="s">
        <v>96</v>
      </c>
      <c r="T42" s="119"/>
      <c r="U42" s="186" t="s">
        <v>100</v>
      </c>
    </row>
    <row r="43" spans="2:21" ht="18.600000000000001" thickBot="1" x14ac:dyDescent="0.5">
      <c r="B43" s="462"/>
      <c r="C43" s="221" t="s">
        <v>74</v>
      </c>
      <c r="D43" s="162" t="s">
        <v>80</v>
      </c>
      <c r="E43" s="192"/>
      <c r="F43" s="221" t="s">
        <v>74</v>
      </c>
      <c r="G43" s="162" t="s">
        <v>80</v>
      </c>
      <c r="H43" s="193"/>
      <c r="I43" s="194"/>
      <c r="J43" s="195"/>
      <c r="K43" s="196"/>
      <c r="L43" s="90"/>
      <c r="M43" s="197" t="s">
        <v>92</v>
      </c>
      <c r="N43" s="90"/>
      <c r="O43" s="197" t="s">
        <v>22</v>
      </c>
      <c r="P43" s="90"/>
      <c r="Q43" s="197" t="s">
        <v>94</v>
      </c>
      <c r="R43" s="90"/>
      <c r="S43" s="197" t="s">
        <v>96</v>
      </c>
      <c r="T43" s="90"/>
      <c r="U43" s="198" t="s">
        <v>100</v>
      </c>
    </row>
    <row r="44" spans="2:21" x14ac:dyDescent="0.45">
      <c r="B44" s="457">
        <v>5</v>
      </c>
      <c r="C44" s="222" t="s">
        <v>73</v>
      </c>
      <c r="D44" s="199" t="s">
        <v>80</v>
      </c>
      <c r="E44" s="200"/>
      <c r="F44" s="222" t="s">
        <v>73</v>
      </c>
      <c r="G44" s="199" t="s">
        <v>80</v>
      </c>
      <c r="H44" s="201"/>
      <c r="I44" s="136"/>
      <c r="J44" s="137"/>
      <c r="K44" s="138"/>
      <c r="L44" s="214"/>
      <c r="M44" s="214" t="s">
        <v>92</v>
      </c>
      <c r="N44" s="214"/>
      <c r="O44" s="214" t="s">
        <v>22</v>
      </c>
      <c r="P44" s="214"/>
      <c r="Q44" s="214" t="s">
        <v>94</v>
      </c>
      <c r="R44" s="214"/>
      <c r="S44" s="214" t="s">
        <v>96</v>
      </c>
      <c r="T44" s="214"/>
      <c r="U44" s="215" t="s">
        <v>99</v>
      </c>
    </row>
    <row r="45" spans="2:21" x14ac:dyDescent="0.45">
      <c r="B45" s="458"/>
      <c r="C45" s="216" t="s">
        <v>75</v>
      </c>
      <c r="D45" s="134" t="s">
        <v>80</v>
      </c>
      <c r="E45" s="143"/>
      <c r="F45" s="216" t="s">
        <v>75</v>
      </c>
      <c r="G45" s="134" t="s">
        <v>80</v>
      </c>
      <c r="H45" s="202"/>
      <c r="I45" s="155"/>
      <c r="J45" s="156"/>
      <c r="K45" s="157"/>
      <c r="L45" s="158"/>
      <c r="M45" s="149" t="s">
        <v>92</v>
      </c>
      <c r="N45" s="158"/>
      <c r="O45" s="149" t="s">
        <v>22</v>
      </c>
      <c r="P45" s="158"/>
      <c r="Q45" s="149" t="s">
        <v>94</v>
      </c>
      <c r="R45" s="158"/>
      <c r="S45" s="149" t="s">
        <v>96</v>
      </c>
      <c r="T45" s="158"/>
      <c r="U45" s="159" t="s">
        <v>100</v>
      </c>
    </row>
    <row r="46" spans="2:21" x14ac:dyDescent="0.45">
      <c r="B46" s="458"/>
      <c r="C46" s="216" t="s">
        <v>76</v>
      </c>
      <c r="D46" s="134" t="s">
        <v>80</v>
      </c>
      <c r="E46" s="143"/>
      <c r="F46" s="216" t="s">
        <v>76</v>
      </c>
      <c r="G46" s="134" t="s">
        <v>80</v>
      </c>
      <c r="H46" s="202"/>
      <c r="I46" s="155"/>
      <c r="J46" s="156"/>
      <c r="K46" s="157"/>
      <c r="L46" s="158"/>
      <c r="M46" s="149" t="s">
        <v>92</v>
      </c>
      <c r="N46" s="158"/>
      <c r="O46" s="149" t="s">
        <v>22</v>
      </c>
      <c r="P46" s="158"/>
      <c r="Q46" s="149" t="s">
        <v>94</v>
      </c>
      <c r="R46" s="158"/>
      <c r="S46" s="149" t="s">
        <v>96</v>
      </c>
      <c r="T46" s="158"/>
      <c r="U46" s="159" t="s">
        <v>100</v>
      </c>
    </row>
    <row r="47" spans="2:21" x14ac:dyDescent="0.45">
      <c r="B47" s="458"/>
      <c r="C47" s="216" t="s">
        <v>77</v>
      </c>
      <c r="D47" s="134" t="s">
        <v>80</v>
      </c>
      <c r="E47" s="143"/>
      <c r="F47" s="216" t="s">
        <v>77</v>
      </c>
      <c r="G47" s="134" t="s">
        <v>80</v>
      </c>
      <c r="H47" s="202"/>
      <c r="I47" s="155"/>
      <c r="J47" s="156"/>
      <c r="K47" s="157"/>
      <c r="L47" s="158"/>
      <c r="M47" s="149" t="s">
        <v>92</v>
      </c>
      <c r="N47" s="158"/>
      <c r="O47" s="149" t="s">
        <v>22</v>
      </c>
      <c r="P47" s="158"/>
      <c r="Q47" s="149" t="s">
        <v>94</v>
      </c>
      <c r="R47" s="158"/>
      <c r="S47" s="149" t="s">
        <v>96</v>
      </c>
      <c r="T47" s="158"/>
      <c r="U47" s="159" t="s">
        <v>100</v>
      </c>
    </row>
    <row r="48" spans="2:21" x14ac:dyDescent="0.45">
      <c r="B48" s="458"/>
      <c r="C48" s="216" t="s">
        <v>78</v>
      </c>
      <c r="D48" s="134" t="s">
        <v>80</v>
      </c>
      <c r="E48" s="143"/>
      <c r="F48" s="216" t="s">
        <v>78</v>
      </c>
      <c r="G48" s="134" t="s">
        <v>80</v>
      </c>
      <c r="H48" s="202"/>
      <c r="I48" s="155"/>
      <c r="J48" s="156"/>
      <c r="K48" s="157"/>
      <c r="L48" s="158"/>
      <c r="M48" s="149" t="s">
        <v>92</v>
      </c>
      <c r="N48" s="158"/>
      <c r="O48" s="149" t="s">
        <v>22</v>
      </c>
      <c r="P48" s="158"/>
      <c r="Q48" s="149" t="s">
        <v>94</v>
      </c>
      <c r="R48" s="158"/>
      <c r="S48" s="149" t="s">
        <v>96</v>
      </c>
      <c r="T48" s="158"/>
      <c r="U48" s="159" t="s">
        <v>100</v>
      </c>
    </row>
    <row r="49" spans="2:21" ht="18.600000000000001" thickBot="1" x14ac:dyDescent="0.5">
      <c r="B49" s="459"/>
      <c r="C49" s="217" t="s">
        <v>74</v>
      </c>
      <c r="D49" s="162" t="s">
        <v>80</v>
      </c>
      <c r="E49" s="163"/>
      <c r="F49" s="217" t="s">
        <v>74</v>
      </c>
      <c r="G49" s="162" t="s">
        <v>80</v>
      </c>
      <c r="H49" s="203"/>
      <c r="I49" s="165"/>
      <c r="J49" s="166"/>
      <c r="K49" s="167"/>
      <c r="L49" s="169"/>
      <c r="M49" s="168" t="s">
        <v>92</v>
      </c>
      <c r="N49" s="169"/>
      <c r="O49" s="168" t="s">
        <v>22</v>
      </c>
      <c r="P49" s="169"/>
      <c r="Q49" s="168" t="s">
        <v>94</v>
      </c>
      <c r="R49" s="169"/>
      <c r="S49" s="168" t="s">
        <v>96</v>
      </c>
      <c r="T49" s="169"/>
      <c r="U49" s="170" t="s">
        <v>100</v>
      </c>
    </row>
    <row r="50" spans="2:21" x14ac:dyDescent="0.45">
      <c r="B50" s="460">
        <v>6</v>
      </c>
      <c r="C50" s="223" t="s">
        <v>73</v>
      </c>
      <c r="D50" s="199" t="s">
        <v>80</v>
      </c>
      <c r="E50" s="204"/>
      <c r="F50" s="223" t="s">
        <v>73</v>
      </c>
      <c r="G50" s="199" t="s">
        <v>80</v>
      </c>
      <c r="H50" s="205"/>
      <c r="I50" s="174"/>
      <c r="J50" s="175"/>
      <c r="K50" s="176"/>
      <c r="L50" s="89"/>
      <c r="M50" s="89" t="s">
        <v>92</v>
      </c>
      <c r="N50" s="89"/>
      <c r="O50" s="89" t="s">
        <v>22</v>
      </c>
      <c r="P50" s="89"/>
      <c r="Q50" s="89" t="s">
        <v>94</v>
      </c>
      <c r="R50" s="89"/>
      <c r="S50" s="89" t="s">
        <v>96</v>
      </c>
      <c r="T50" s="89"/>
      <c r="U50" s="219" t="s">
        <v>99</v>
      </c>
    </row>
    <row r="51" spans="2:21" x14ac:dyDescent="0.45">
      <c r="B51" s="461"/>
      <c r="C51" s="220" t="s">
        <v>75</v>
      </c>
      <c r="D51" s="134" t="s">
        <v>80</v>
      </c>
      <c r="E51" s="180"/>
      <c r="F51" s="220" t="s">
        <v>75</v>
      </c>
      <c r="G51" s="134" t="s">
        <v>80</v>
      </c>
      <c r="H51" s="181"/>
      <c r="I51" s="188"/>
      <c r="J51" s="189"/>
      <c r="K51" s="190"/>
      <c r="L51" s="119"/>
      <c r="M51" s="185" t="s">
        <v>92</v>
      </c>
      <c r="N51" s="119"/>
      <c r="O51" s="185" t="s">
        <v>22</v>
      </c>
      <c r="P51" s="119"/>
      <c r="Q51" s="185" t="s">
        <v>94</v>
      </c>
      <c r="R51" s="119"/>
      <c r="S51" s="185" t="s">
        <v>96</v>
      </c>
      <c r="T51" s="119"/>
      <c r="U51" s="186" t="s">
        <v>100</v>
      </c>
    </row>
    <row r="52" spans="2:21" x14ac:dyDescent="0.45">
      <c r="B52" s="461"/>
      <c r="C52" s="220" t="s">
        <v>76</v>
      </c>
      <c r="D52" s="134" t="s">
        <v>80</v>
      </c>
      <c r="E52" s="180"/>
      <c r="F52" s="220" t="s">
        <v>76</v>
      </c>
      <c r="G52" s="134" t="s">
        <v>80</v>
      </c>
      <c r="H52" s="181"/>
      <c r="I52" s="188"/>
      <c r="J52" s="189"/>
      <c r="K52" s="190"/>
      <c r="L52" s="119"/>
      <c r="M52" s="185" t="s">
        <v>92</v>
      </c>
      <c r="N52" s="119"/>
      <c r="O52" s="185" t="s">
        <v>22</v>
      </c>
      <c r="P52" s="119"/>
      <c r="Q52" s="185" t="s">
        <v>94</v>
      </c>
      <c r="R52" s="119"/>
      <c r="S52" s="185" t="s">
        <v>96</v>
      </c>
      <c r="T52" s="119"/>
      <c r="U52" s="186" t="s">
        <v>100</v>
      </c>
    </row>
    <row r="53" spans="2:21" x14ac:dyDescent="0.45">
      <c r="B53" s="461"/>
      <c r="C53" s="220" t="s">
        <v>77</v>
      </c>
      <c r="D53" s="134" t="s">
        <v>80</v>
      </c>
      <c r="E53" s="180"/>
      <c r="F53" s="220" t="s">
        <v>77</v>
      </c>
      <c r="G53" s="134" t="s">
        <v>80</v>
      </c>
      <c r="H53" s="181"/>
      <c r="I53" s="188"/>
      <c r="J53" s="189"/>
      <c r="K53" s="190"/>
      <c r="L53" s="119"/>
      <c r="M53" s="185" t="s">
        <v>92</v>
      </c>
      <c r="N53" s="119"/>
      <c r="O53" s="185" t="s">
        <v>22</v>
      </c>
      <c r="P53" s="119"/>
      <c r="Q53" s="185" t="s">
        <v>94</v>
      </c>
      <c r="R53" s="119"/>
      <c r="S53" s="185" t="s">
        <v>96</v>
      </c>
      <c r="T53" s="119"/>
      <c r="U53" s="186" t="s">
        <v>100</v>
      </c>
    </row>
    <row r="54" spans="2:21" x14ac:dyDescent="0.45">
      <c r="B54" s="461"/>
      <c r="C54" s="220" t="s">
        <v>78</v>
      </c>
      <c r="D54" s="134" t="s">
        <v>80</v>
      </c>
      <c r="E54" s="180"/>
      <c r="F54" s="220" t="s">
        <v>78</v>
      </c>
      <c r="G54" s="134" t="s">
        <v>80</v>
      </c>
      <c r="H54" s="181"/>
      <c r="I54" s="188"/>
      <c r="J54" s="189"/>
      <c r="K54" s="190"/>
      <c r="L54" s="119"/>
      <c r="M54" s="185" t="s">
        <v>92</v>
      </c>
      <c r="N54" s="119"/>
      <c r="O54" s="185" t="s">
        <v>22</v>
      </c>
      <c r="P54" s="119"/>
      <c r="Q54" s="185" t="s">
        <v>94</v>
      </c>
      <c r="R54" s="119"/>
      <c r="S54" s="185" t="s">
        <v>96</v>
      </c>
      <c r="T54" s="119"/>
      <c r="U54" s="186" t="s">
        <v>100</v>
      </c>
    </row>
    <row r="55" spans="2:21" ht="18.600000000000001" thickBot="1" x14ac:dyDescent="0.5">
      <c r="B55" s="462"/>
      <c r="C55" s="221" t="s">
        <v>74</v>
      </c>
      <c r="D55" s="162" t="s">
        <v>80</v>
      </c>
      <c r="E55" s="192"/>
      <c r="F55" s="221" t="s">
        <v>74</v>
      </c>
      <c r="G55" s="162" t="s">
        <v>80</v>
      </c>
      <c r="H55" s="193"/>
      <c r="I55" s="194"/>
      <c r="J55" s="195"/>
      <c r="K55" s="196"/>
      <c r="L55" s="90"/>
      <c r="M55" s="197" t="s">
        <v>92</v>
      </c>
      <c r="N55" s="90"/>
      <c r="O55" s="197" t="s">
        <v>22</v>
      </c>
      <c r="P55" s="90"/>
      <c r="Q55" s="197" t="s">
        <v>94</v>
      </c>
      <c r="R55" s="90"/>
      <c r="S55" s="197" t="s">
        <v>96</v>
      </c>
      <c r="T55" s="90"/>
      <c r="U55" s="198" t="s">
        <v>100</v>
      </c>
    </row>
    <row r="56" spans="2:21" x14ac:dyDescent="0.45">
      <c r="B56" s="457">
        <v>7</v>
      </c>
      <c r="C56" s="222" t="s">
        <v>73</v>
      </c>
      <c r="D56" s="199" t="s">
        <v>80</v>
      </c>
      <c r="E56" s="200"/>
      <c r="F56" s="222" t="s">
        <v>73</v>
      </c>
      <c r="G56" s="199" t="s">
        <v>80</v>
      </c>
      <c r="H56" s="201"/>
      <c r="I56" s="136"/>
      <c r="J56" s="137"/>
      <c r="K56" s="138"/>
      <c r="L56" s="214"/>
      <c r="M56" s="214" t="s">
        <v>92</v>
      </c>
      <c r="N56" s="214"/>
      <c r="O56" s="214" t="s">
        <v>22</v>
      </c>
      <c r="P56" s="214"/>
      <c r="Q56" s="214" t="s">
        <v>94</v>
      </c>
      <c r="R56" s="214"/>
      <c r="S56" s="214" t="s">
        <v>96</v>
      </c>
      <c r="T56" s="214"/>
      <c r="U56" s="215" t="s">
        <v>99</v>
      </c>
    </row>
    <row r="57" spans="2:21" x14ac:dyDescent="0.45">
      <c r="B57" s="458"/>
      <c r="C57" s="216" t="s">
        <v>75</v>
      </c>
      <c r="D57" s="134" t="s">
        <v>80</v>
      </c>
      <c r="E57" s="143"/>
      <c r="F57" s="216" t="s">
        <v>75</v>
      </c>
      <c r="G57" s="134" t="s">
        <v>80</v>
      </c>
      <c r="H57" s="202"/>
      <c r="I57" s="155"/>
      <c r="J57" s="156"/>
      <c r="K57" s="157"/>
      <c r="L57" s="158"/>
      <c r="M57" s="149" t="s">
        <v>92</v>
      </c>
      <c r="N57" s="158"/>
      <c r="O57" s="149" t="s">
        <v>22</v>
      </c>
      <c r="P57" s="158"/>
      <c r="Q57" s="149" t="s">
        <v>94</v>
      </c>
      <c r="R57" s="158"/>
      <c r="S57" s="149" t="s">
        <v>96</v>
      </c>
      <c r="T57" s="158"/>
      <c r="U57" s="159" t="s">
        <v>100</v>
      </c>
    </row>
    <row r="58" spans="2:21" x14ac:dyDescent="0.45">
      <c r="B58" s="458"/>
      <c r="C58" s="216" t="s">
        <v>76</v>
      </c>
      <c r="D58" s="134" t="s">
        <v>80</v>
      </c>
      <c r="E58" s="143"/>
      <c r="F58" s="216" t="s">
        <v>76</v>
      </c>
      <c r="G58" s="134" t="s">
        <v>80</v>
      </c>
      <c r="H58" s="202"/>
      <c r="I58" s="155"/>
      <c r="J58" s="156"/>
      <c r="K58" s="157"/>
      <c r="L58" s="158"/>
      <c r="M58" s="149" t="s">
        <v>92</v>
      </c>
      <c r="N58" s="158"/>
      <c r="O58" s="149" t="s">
        <v>22</v>
      </c>
      <c r="P58" s="158"/>
      <c r="Q58" s="149" t="s">
        <v>94</v>
      </c>
      <c r="R58" s="158"/>
      <c r="S58" s="149" t="s">
        <v>96</v>
      </c>
      <c r="T58" s="158"/>
      <c r="U58" s="159" t="s">
        <v>100</v>
      </c>
    </row>
    <row r="59" spans="2:21" x14ac:dyDescent="0.45">
      <c r="B59" s="458"/>
      <c r="C59" s="216" t="s">
        <v>77</v>
      </c>
      <c r="D59" s="134" t="s">
        <v>80</v>
      </c>
      <c r="E59" s="143"/>
      <c r="F59" s="216" t="s">
        <v>77</v>
      </c>
      <c r="G59" s="134" t="s">
        <v>80</v>
      </c>
      <c r="H59" s="202"/>
      <c r="I59" s="155"/>
      <c r="J59" s="156"/>
      <c r="K59" s="157"/>
      <c r="L59" s="158"/>
      <c r="M59" s="149" t="s">
        <v>92</v>
      </c>
      <c r="N59" s="158"/>
      <c r="O59" s="149" t="s">
        <v>22</v>
      </c>
      <c r="P59" s="158"/>
      <c r="Q59" s="149" t="s">
        <v>94</v>
      </c>
      <c r="R59" s="158"/>
      <c r="S59" s="149" t="s">
        <v>96</v>
      </c>
      <c r="T59" s="158"/>
      <c r="U59" s="159" t="s">
        <v>100</v>
      </c>
    </row>
    <row r="60" spans="2:21" x14ac:dyDescent="0.45">
      <c r="B60" s="458"/>
      <c r="C60" s="216" t="s">
        <v>78</v>
      </c>
      <c r="D60" s="134" t="s">
        <v>80</v>
      </c>
      <c r="E60" s="143"/>
      <c r="F60" s="216" t="s">
        <v>78</v>
      </c>
      <c r="G60" s="134" t="s">
        <v>80</v>
      </c>
      <c r="H60" s="202"/>
      <c r="I60" s="155"/>
      <c r="J60" s="156"/>
      <c r="K60" s="157"/>
      <c r="L60" s="158"/>
      <c r="M60" s="149" t="s">
        <v>92</v>
      </c>
      <c r="N60" s="158"/>
      <c r="O60" s="149" t="s">
        <v>22</v>
      </c>
      <c r="P60" s="158"/>
      <c r="Q60" s="149" t="s">
        <v>94</v>
      </c>
      <c r="R60" s="158"/>
      <c r="S60" s="149" t="s">
        <v>96</v>
      </c>
      <c r="T60" s="158"/>
      <c r="U60" s="159" t="s">
        <v>100</v>
      </c>
    </row>
    <row r="61" spans="2:21" ht="18.600000000000001" thickBot="1" x14ac:dyDescent="0.5">
      <c r="B61" s="459"/>
      <c r="C61" s="217" t="s">
        <v>74</v>
      </c>
      <c r="D61" s="162" t="s">
        <v>80</v>
      </c>
      <c r="E61" s="163"/>
      <c r="F61" s="217" t="s">
        <v>74</v>
      </c>
      <c r="G61" s="162" t="s">
        <v>80</v>
      </c>
      <c r="H61" s="203"/>
      <c r="I61" s="165"/>
      <c r="J61" s="166"/>
      <c r="K61" s="167"/>
      <c r="L61" s="169"/>
      <c r="M61" s="168" t="s">
        <v>92</v>
      </c>
      <c r="N61" s="169"/>
      <c r="O61" s="168" t="s">
        <v>22</v>
      </c>
      <c r="P61" s="169"/>
      <c r="Q61" s="168" t="s">
        <v>94</v>
      </c>
      <c r="R61" s="169"/>
      <c r="S61" s="168" t="s">
        <v>96</v>
      </c>
      <c r="T61" s="169"/>
      <c r="U61" s="170" t="s">
        <v>100</v>
      </c>
    </row>
    <row r="62" spans="2:21" x14ac:dyDescent="0.45">
      <c r="B62" s="460">
        <v>8</v>
      </c>
      <c r="C62" s="223" t="s">
        <v>73</v>
      </c>
      <c r="D62" s="199" t="s">
        <v>80</v>
      </c>
      <c r="E62" s="204"/>
      <c r="F62" s="223" t="s">
        <v>73</v>
      </c>
      <c r="G62" s="199" t="s">
        <v>80</v>
      </c>
      <c r="H62" s="205"/>
      <c r="I62" s="174"/>
      <c r="J62" s="175"/>
      <c r="K62" s="176"/>
      <c r="L62" s="89"/>
      <c r="M62" s="89" t="s">
        <v>92</v>
      </c>
      <c r="N62" s="89"/>
      <c r="O62" s="89" t="s">
        <v>22</v>
      </c>
      <c r="P62" s="89"/>
      <c r="Q62" s="89" t="s">
        <v>94</v>
      </c>
      <c r="R62" s="89"/>
      <c r="S62" s="89" t="s">
        <v>96</v>
      </c>
      <c r="T62" s="89"/>
      <c r="U62" s="219" t="s">
        <v>99</v>
      </c>
    </row>
    <row r="63" spans="2:21" x14ac:dyDescent="0.45">
      <c r="B63" s="461"/>
      <c r="C63" s="220" t="s">
        <v>75</v>
      </c>
      <c r="D63" s="134" t="s">
        <v>80</v>
      </c>
      <c r="E63" s="180"/>
      <c r="F63" s="220" t="s">
        <v>75</v>
      </c>
      <c r="G63" s="134" t="s">
        <v>80</v>
      </c>
      <c r="H63" s="181"/>
      <c r="I63" s="188"/>
      <c r="J63" s="189"/>
      <c r="K63" s="190"/>
      <c r="L63" s="119"/>
      <c r="M63" s="185" t="s">
        <v>92</v>
      </c>
      <c r="N63" s="119"/>
      <c r="O63" s="185" t="s">
        <v>22</v>
      </c>
      <c r="P63" s="119"/>
      <c r="Q63" s="185" t="s">
        <v>94</v>
      </c>
      <c r="R63" s="119"/>
      <c r="S63" s="185" t="s">
        <v>96</v>
      </c>
      <c r="T63" s="119"/>
      <c r="U63" s="186" t="s">
        <v>100</v>
      </c>
    </row>
    <row r="64" spans="2:21" x14ac:dyDescent="0.45">
      <c r="B64" s="461"/>
      <c r="C64" s="220" t="s">
        <v>76</v>
      </c>
      <c r="D64" s="134" t="s">
        <v>80</v>
      </c>
      <c r="E64" s="180"/>
      <c r="F64" s="220" t="s">
        <v>76</v>
      </c>
      <c r="G64" s="134" t="s">
        <v>80</v>
      </c>
      <c r="H64" s="181"/>
      <c r="I64" s="188"/>
      <c r="J64" s="189"/>
      <c r="K64" s="190"/>
      <c r="L64" s="119"/>
      <c r="M64" s="185" t="s">
        <v>92</v>
      </c>
      <c r="N64" s="119"/>
      <c r="O64" s="185" t="s">
        <v>22</v>
      </c>
      <c r="P64" s="119"/>
      <c r="Q64" s="185" t="s">
        <v>94</v>
      </c>
      <c r="R64" s="119"/>
      <c r="S64" s="185" t="s">
        <v>96</v>
      </c>
      <c r="T64" s="119"/>
      <c r="U64" s="186" t="s">
        <v>100</v>
      </c>
    </row>
    <row r="65" spans="2:21" x14ac:dyDescent="0.45">
      <c r="B65" s="461"/>
      <c r="C65" s="220" t="s">
        <v>77</v>
      </c>
      <c r="D65" s="134" t="s">
        <v>80</v>
      </c>
      <c r="E65" s="180"/>
      <c r="F65" s="220" t="s">
        <v>77</v>
      </c>
      <c r="G65" s="134" t="s">
        <v>80</v>
      </c>
      <c r="H65" s="181"/>
      <c r="I65" s="188"/>
      <c r="J65" s="189"/>
      <c r="K65" s="190"/>
      <c r="L65" s="119"/>
      <c r="M65" s="185" t="s">
        <v>92</v>
      </c>
      <c r="N65" s="119"/>
      <c r="O65" s="185" t="s">
        <v>22</v>
      </c>
      <c r="P65" s="119"/>
      <c r="Q65" s="185" t="s">
        <v>94</v>
      </c>
      <c r="R65" s="119"/>
      <c r="S65" s="185" t="s">
        <v>96</v>
      </c>
      <c r="T65" s="119"/>
      <c r="U65" s="186" t="s">
        <v>100</v>
      </c>
    </row>
    <row r="66" spans="2:21" x14ac:dyDescent="0.45">
      <c r="B66" s="461"/>
      <c r="C66" s="220" t="s">
        <v>78</v>
      </c>
      <c r="D66" s="134" t="s">
        <v>80</v>
      </c>
      <c r="E66" s="180"/>
      <c r="F66" s="220" t="s">
        <v>78</v>
      </c>
      <c r="G66" s="134" t="s">
        <v>80</v>
      </c>
      <c r="H66" s="181"/>
      <c r="I66" s="188"/>
      <c r="J66" s="189"/>
      <c r="K66" s="190"/>
      <c r="L66" s="119"/>
      <c r="M66" s="185" t="s">
        <v>92</v>
      </c>
      <c r="N66" s="119"/>
      <c r="O66" s="185" t="s">
        <v>22</v>
      </c>
      <c r="P66" s="119"/>
      <c r="Q66" s="185" t="s">
        <v>94</v>
      </c>
      <c r="R66" s="119"/>
      <c r="S66" s="185" t="s">
        <v>96</v>
      </c>
      <c r="T66" s="119"/>
      <c r="U66" s="186" t="s">
        <v>100</v>
      </c>
    </row>
    <row r="67" spans="2:21" ht="18.600000000000001" thickBot="1" x14ac:dyDescent="0.5">
      <c r="B67" s="462"/>
      <c r="C67" s="221" t="s">
        <v>74</v>
      </c>
      <c r="D67" s="162" t="s">
        <v>80</v>
      </c>
      <c r="E67" s="192"/>
      <c r="F67" s="221" t="s">
        <v>74</v>
      </c>
      <c r="G67" s="162" t="s">
        <v>80</v>
      </c>
      <c r="H67" s="193"/>
      <c r="I67" s="194"/>
      <c r="J67" s="195"/>
      <c r="K67" s="196"/>
      <c r="L67" s="90"/>
      <c r="M67" s="197" t="s">
        <v>92</v>
      </c>
      <c r="N67" s="90"/>
      <c r="O67" s="197" t="s">
        <v>22</v>
      </c>
      <c r="P67" s="90"/>
      <c r="Q67" s="197" t="s">
        <v>94</v>
      </c>
      <c r="R67" s="90"/>
      <c r="S67" s="197" t="s">
        <v>96</v>
      </c>
      <c r="T67" s="90"/>
      <c r="U67" s="198" t="s">
        <v>100</v>
      </c>
    </row>
    <row r="68" spans="2:21" x14ac:dyDescent="0.45">
      <c r="B68" s="457">
        <v>9</v>
      </c>
      <c r="C68" s="222" t="s">
        <v>73</v>
      </c>
      <c r="D68" s="199" t="s">
        <v>80</v>
      </c>
      <c r="E68" s="200"/>
      <c r="F68" s="222" t="s">
        <v>73</v>
      </c>
      <c r="G68" s="199" t="s">
        <v>80</v>
      </c>
      <c r="H68" s="201"/>
      <c r="I68" s="136"/>
      <c r="J68" s="137"/>
      <c r="K68" s="138"/>
      <c r="L68" s="214"/>
      <c r="M68" s="214" t="s">
        <v>92</v>
      </c>
      <c r="N68" s="214"/>
      <c r="O68" s="214" t="s">
        <v>22</v>
      </c>
      <c r="P68" s="214"/>
      <c r="Q68" s="214" t="s">
        <v>94</v>
      </c>
      <c r="R68" s="214"/>
      <c r="S68" s="214" t="s">
        <v>96</v>
      </c>
      <c r="T68" s="214"/>
      <c r="U68" s="215" t="s">
        <v>99</v>
      </c>
    </row>
    <row r="69" spans="2:21" x14ac:dyDescent="0.45">
      <c r="B69" s="458"/>
      <c r="C69" s="216" t="s">
        <v>75</v>
      </c>
      <c r="D69" s="134" t="s">
        <v>80</v>
      </c>
      <c r="E69" s="143"/>
      <c r="F69" s="216" t="s">
        <v>75</v>
      </c>
      <c r="G69" s="134" t="s">
        <v>80</v>
      </c>
      <c r="H69" s="202"/>
      <c r="I69" s="155"/>
      <c r="J69" s="156"/>
      <c r="K69" s="157"/>
      <c r="L69" s="158"/>
      <c r="M69" s="149" t="s">
        <v>92</v>
      </c>
      <c r="N69" s="158"/>
      <c r="O69" s="149" t="s">
        <v>22</v>
      </c>
      <c r="P69" s="158"/>
      <c r="Q69" s="149" t="s">
        <v>94</v>
      </c>
      <c r="R69" s="158"/>
      <c r="S69" s="149" t="s">
        <v>96</v>
      </c>
      <c r="T69" s="158"/>
      <c r="U69" s="159" t="s">
        <v>100</v>
      </c>
    </row>
    <row r="70" spans="2:21" x14ac:dyDescent="0.45">
      <c r="B70" s="458"/>
      <c r="C70" s="216" t="s">
        <v>76</v>
      </c>
      <c r="D70" s="134" t="s">
        <v>80</v>
      </c>
      <c r="E70" s="143"/>
      <c r="F70" s="216" t="s">
        <v>76</v>
      </c>
      <c r="G70" s="134" t="s">
        <v>80</v>
      </c>
      <c r="H70" s="202"/>
      <c r="I70" s="155"/>
      <c r="J70" s="156"/>
      <c r="K70" s="157"/>
      <c r="L70" s="158"/>
      <c r="M70" s="149" t="s">
        <v>92</v>
      </c>
      <c r="N70" s="158"/>
      <c r="O70" s="149" t="s">
        <v>22</v>
      </c>
      <c r="P70" s="158"/>
      <c r="Q70" s="149" t="s">
        <v>94</v>
      </c>
      <c r="R70" s="158"/>
      <c r="S70" s="149" t="s">
        <v>96</v>
      </c>
      <c r="T70" s="158"/>
      <c r="U70" s="159" t="s">
        <v>100</v>
      </c>
    </row>
    <row r="71" spans="2:21" x14ac:dyDescent="0.45">
      <c r="B71" s="458"/>
      <c r="C71" s="216" t="s">
        <v>77</v>
      </c>
      <c r="D71" s="134" t="s">
        <v>80</v>
      </c>
      <c r="E71" s="143"/>
      <c r="F71" s="216" t="s">
        <v>77</v>
      </c>
      <c r="G71" s="134" t="s">
        <v>80</v>
      </c>
      <c r="H71" s="202"/>
      <c r="I71" s="155"/>
      <c r="J71" s="156"/>
      <c r="K71" s="157"/>
      <c r="L71" s="158"/>
      <c r="M71" s="149" t="s">
        <v>92</v>
      </c>
      <c r="N71" s="158"/>
      <c r="O71" s="149" t="s">
        <v>22</v>
      </c>
      <c r="P71" s="158"/>
      <c r="Q71" s="149" t="s">
        <v>94</v>
      </c>
      <c r="R71" s="158"/>
      <c r="S71" s="149" t="s">
        <v>96</v>
      </c>
      <c r="T71" s="158"/>
      <c r="U71" s="159" t="s">
        <v>100</v>
      </c>
    </row>
    <row r="72" spans="2:21" x14ac:dyDescent="0.45">
      <c r="B72" s="458"/>
      <c r="C72" s="216" t="s">
        <v>78</v>
      </c>
      <c r="D72" s="134" t="s">
        <v>80</v>
      </c>
      <c r="E72" s="143"/>
      <c r="F72" s="216" t="s">
        <v>78</v>
      </c>
      <c r="G72" s="134" t="s">
        <v>80</v>
      </c>
      <c r="H72" s="202"/>
      <c r="I72" s="155"/>
      <c r="J72" s="156"/>
      <c r="K72" s="157"/>
      <c r="L72" s="158"/>
      <c r="M72" s="149" t="s">
        <v>92</v>
      </c>
      <c r="N72" s="158"/>
      <c r="O72" s="149" t="s">
        <v>22</v>
      </c>
      <c r="P72" s="158"/>
      <c r="Q72" s="149" t="s">
        <v>94</v>
      </c>
      <c r="R72" s="158"/>
      <c r="S72" s="149" t="s">
        <v>96</v>
      </c>
      <c r="T72" s="158"/>
      <c r="U72" s="159" t="s">
        <v>100</v>
      </c>
    </row>
    <row r="73" spans="2:21" ht="18.600000000000001" thickBot="1" x14ac:dyDescent="0.5">
      <c r="B73" s="459"/>
      <c r="C73" s="217" t="s">
        <v>74</v>
      </c>
      <c r="D73" s="162" t="s">
        <v>80</v>
      </c>
      <c r="E73" s="163"/>
      <c r="F73" s="217" t="s">
        <v>74</v>
      </c>
      <c r="G73" s="162" t="s">
        <v>80</v>
      </c>
      <c r="H73" s="203"/>
      <c r="I73" s="165"/>
      <c r="J73" s="166"/>
      <c r="K73" s="167"/>
      <c r="L73" s="169"/>
      <c r="M73" s="168" t="s">
        <v>92</v>
      </c>
      <c r="N73" s="169"/>
      <c r="O73" s="168" t="s">
        <v>22</v>
      </c>
      <c r="P73" s="169"/>
      <c r="Q73" s="168" t="s">
        <v>94</v>
      </c>
      <c r="R73" s="169"/>
      <c r="S73" s="168" t="s">
        <v>96</v>
      </c>
      <c r="T73" s="169"/>
      <c r="U73" s="170" t="s">
        <v>100</v>
      </c>
    </row>
    <row r="74" spans="2:21" x14ac:dyDescent="0.45">
      <c r="B74" s="460">
        <v>10</v>
      </c>
      <c r="C74" s="223" t="s">
        <v>73</v>
      </c>
      <c r="D74" s="199" t="s">
        <v>80</v>
      </c>
      <c r="E74" s="204"/>
      <c r="F74" s="223" t="s">
        <v>73</v>
      </c>
      <c r="G74" s="199" t="s">
        <v>80</v>
      </c>
      <c r="H74" s="205"/>
      <c r="I74" s="174"/>
      <c r="J74" s="175"/>
      <c r="K74" s="176"/>
      <c r="L74" s="89"/>
      <c r="M74" s="89" t="s">
        <v>92</v>
      </c>
      <c r="N74" s="89"/>
      <c r="O74" s="89" t="s">
        <v>22</v>
      </c>
      <c r="P74" s="89"/>
      <c r="Q74" s="89" t="s">
        <v>94</v>
      </c>
      <c r="R74" s="89"/>
      <c r="S74" s="89" t="s">
        <v>96</v>
      </c>
      <c r="T74" s="89"/>
      <c r="U74" s="219" t="s">
        <v>99</v>
      </c>
    </row>
    <row r="75" spans="2:21" x14ac:dyDescent="0.45">
      <c r="B75" s="461"/>
      <c r="C75" s="220" t="s">
        <v>75</v>
      </c>
      <c r="D75" s="134" t="s">
        <v>80</v>
      </c>
      <c r="E75" s="180"/>
      <c r="F75" s="220" t="s">
        <v>75</v>
      </c>
      <c r="G75" s="134" t="s">
        <v>80</v>
      </c>
      <c r="H75" s="181"/>
      <c r="I75" s="188"/>
      <c r="J75" s="189"/>
      <c r="K75" s="190"/>
      <c r="L75" s="119"/>
      <c r="M75" s="185" t="s">
        <v>92</v>
      </c>
      <c r="N75" s="119"/>
      <c r="O75" s="185" t="s">
        <v>22</v>
      </c>
      <c r="P75" s="119"/>
      <c r="Q75" s="185" t="s">
        <v>94</v>
      </c>
      <c r="R75" s="119"/>
      <c r="S75" s="185" t="s">
        <v>96</v>
      </c>
      <c r="T75" s="119"/>
      <c r="U75" s="186" t="s">
        <v>100</v>
      </c>
    </row>
    <row r="76" spans="2:21" x14ac:dyDescent="0.45">
      <c r="B76" s="461"/>
      <c r="C76" s="220" t="s">
        <v>76</v>
      </c>
      <c r="D76" s="134" t="s">
        <v>80</v>
      </c>
      <c r="E76" s="180"/>
      <c r="F76" s="220" t="s">
        <v>76</v>
      </c>
      <c r="G76" s="134" t="s">
        <v>80</v>
      </c>
      <c r="H76" s="181"/>
      <c r="I76" s="188"/>
      <c r="J76" s="189"/>
      <c r="K76" s="190"/>
      <c r="L76" s="119"/>
      <c r="M76" s="185" t="s">
        <v>92</v>
      </c>
      <c r="N76" s="119"/>
      <c r="O76" s="185" t="s">
        <v>22</v>
      </c>
      <c r="P76" s="119"/>
      <c r="Q76" s="185" t="s">
        <v>94</v>
      </c>
      <c r="R76" s="119"/>
      <c r="S76" s="185" t="s">
        <v>96</v>
      </c>
      <c r="T76" s="119"/>
      <c r="U76" s="186" t="s">
        <v>100</v>
      </c>
    </row>
    <row r="77" spans="2:21" x14ac:dyDescent="0.45">
      <c r="B77" s="461"/>
      <c r="C77" s="220" t="s">
        <v>77</v>
      </c>
      <c r="D77" s="134" t="s">
        <v>80</v>
      </c>
      <c r="E77" s="180"/>
      <c r="F77" s="220" t="s">
        <v>77</v>
      </c>
      <c r="G77" s="134" t="s">
        <v>80</v>
      </c>
      <c r="H77" s="181"/>
      <c r="I77" s="188"/>
      <c r="J77" s="189"/>
      <c r="K77" s="190"/>
      <c r="L77" s="119"/>
      <c r="M77" s="185" t="s">
        <v>92</v>
      </c>
      <c r="N77" s="119"/>
      <c r="O77" s="185" t="s">
        <v>22</v>
      </c>
      <c r="P77" s="119"/>
      <c r="Q77" s="185" t="s">
        <v>94</v>
      </c>
      <c r="R77" s="119"/>
      <c r="S77" s="185" t="s">
        <v>96</v>
      </c>
      <c r="T77" s="119"/>
      <c r="U77" s="186" t="s">
        <v>100</v>
      </c>
    </row>
    <row r="78" spans="2:21" x14ac:dyDescent="0.45">
      <c r="B78" s="461"/>
      <c r="C78" s="220" t="s">
        <v>78</v>
      </c>
      <c r="D78" s="134" t="s">
        <v>80</v>
      </c>
      <c r="E78" s="180"/>
      <c r="F78" s="220" t="s">
        <v>78</v>
      </c>
      <c r="G78" s="134" t="s">
        <v>80</v>
      </c>
      <c r="H78" s="181"/>
      <c r="I78" s="188"/>
      <c r="J78" s="189"/>
      <c r="K78" s="190"/>
      <c r="L78" s="119"/>
      <c r="M78" s="185" t="s">
        <v>92</v>
      </c>
      <c r="N78" s="119"/>
      <c r="O78" s="185" t="s">
        <v>22</v>
      </c>
      <c r="P78" s="119"/>
      <c r="Q78" s="185" t="s">
        <v>94</v>
      </c>
      <c r="R78" s="119"/>
      <c r="S78" s="185" t="s">
        <v>96</v>
      </c>
      <c r="T78" s="119"/>
      <c r="U78" s="186" t="s">
        <v>100</v>
      </c>
    </row>
    <row r="79" spans="2:21" ht="18.600000000000001" thickBot="1" x14ac:dyDescent="0.5">
      <c r="B79" s="462"/>
      <c r="C79" s="221" t="s">
        <v>74</v>
      </c>
      <c r="D79" s="162" t="s">
        <v>80</v>
      </c>
      <c r="E79" s="192"/>
      <c r="F79" s="221" t="s">
        <v>74</v>
      </c>
      <c r="G79" s="162" t="s">
        <v>80</v>
      </c>
      <c r="H79" s="193"/>
      <c r="I79" s="194"/>
      <c r="J79" s="195"/>
      <c r="K79" s="196"/>
      <c r="L79" s="90"/>
      <c r="M79" s="197" t="s">
        <v>92</v>
      </c>
      <c r="N79" s="90"/>
      <c r="O79" s="197" t="s">
        <v>22</v>
      </c>
      <c r="P79" s="90"/>
      <c r="Q79" s="197" t="s">
        <v>94</v>
      </c>
      <c r="R79" s="90"/>
      <c r="S79" s="197" t="s">
        <v>96</v>
      </c>
      <c r="T79" s="90"/>
      <c r="U79" s="198" t="s">
        <v>100</v>
      </c>
    </row>
    <row r="80" spans="2:21" x14ac:dyDescent="0.45">
      <c r="B80" s="457">
        <v>11</v>
      </c>
      <c r="C80" s="222" t="s">
        <v>73</v>
      </c>
      <c r="D80" s="199" t="s">
        <v>80</v>
      </c>
      <c r="E80" s="200"/>
      <c r="F80" s="222" t="s">
        <v>73</v>
      </c>
      <c r="G80" s="199" t="s">
        <v>80</v>
      </c>
      <c r="H80" s="201"/>
      <c r="I80" s="136"/>
      <c r="J80" s="137"/>
      <c r="K80" s="138"/>
      <c r="L80" s="214"/>
      <c r="M80" s="214" t="s">
        <v>92</v>
      </c>
      <c r="N80" s="214"/>
      <c r="O80" s="214" t="s">
        <v>22</v>
      </c>
      <c r="P80" s="214"/>
      <c r="Q80" s="214" t="s">
        <v>94</v>
      </c>
      <c r="R80" s="214"/>
      <c r="S80" s="214" t="s">
        <v>96</v>
      </c>
      <c r="T80" s="214"/>
      <c r="U80" s="215" t="s">
        <v>99</v>
      </c>
    </row>
    <row r="81" spans="2:21" x14ac:dyDescent="0.45">
      <c r="B81" s="458"/>
      <c r="C81" s="216" t="s">
        <v>75</v>
      </c>
      <c r="D81" s="134" t="s">
        <v>80</v>
      </c>
      <c r="E81" s="143"/>
      <c r="F81" s="216" t="s">
        <v>75</v>
      </c>
      <c r="G81" s="134" t="s">
        <v>80</v>
      </c>
      <c r="H81" s="202"/>
      <c r="I81" s="155"/>
      <c r="J81" s="156"/>
      <c r="K81" s="157"/>
      <c r="L81" s="158"/>
      <c r="M81" s="149" t="s">
        <v>92</v>
      </c>
      <c r="N81" s="158"/>
      <c r="O81" s="149" t="s">
        <v>22</v>
      </c>
      <c r="P81" s="158"/>
      <c r="Q81" s="149" t="s">
        <v>94</v>
      </c>
      <c r="R81" s="158"/>
      <c r="S81" s="149" t="s">
        <v>96</v>
      </c>
      <c r="T81" s="158"/>
      <c r="U81" s="159" t="s">
        <v>100</v>
      </c>
    </row>
    <row r="82" spans="2:21" x14ac:dyDescent="0.45">
      <c r="B82" s="458"/>
      <c r="C82" s="216" t="s">
        <v>76</v>
      </c>
      <c r="D82" s="134" t="s">
        <v>80</v>
      </c>
      <c r="E82" s="143"/>
      <c r="F82" s="216" t="s">
        <v>76</v>
      </c>
      <c r="G82" s="134" t="s">
        <v>80</v>
      </c>
      <c r="H82" s="202"/>
      <c r="I82" s="155"/>
      <c r="J82" s="156"/>
      <c r="K82" s="157"/>
      <c r="L82" s="158"/>
      <c r="M82" s="149" t="s">
        <v>92</v>
      </c>
      <c r="N82" s="158"/>
      <c r="O82" s="149" t="s">
        <v>22</v>
      </c>
      <c r="P82" s="158"/>
      <c r="Q82" s="149" t="s">
        <v>94</v>
      </c>
      <c r="R82" s="158"/>
      <c r="S82" s="149" t="s">
        <v>96</v>
      </c>
      <c r="T82" s="158"/>
      <c r="U82" s="159" t="s">
        <v>100</v>
      </c>
    </row>
    <row r="83" spans="2:21" x14ac:dyDescent="0.45">
      <c r="B83" s="458"/>
      <c r="C83" s="216" t="s">
        <v>77</v>
      </c>
      <c r="D83" s="134" t="s">
        <v>80</v>
      </c>
      <c r="E83" s="143"/>
      <c r="F83" s="216" t="s">
        <v>77</v>
      </c>
      <c r="G83" s="134" t="s">
        <v>80</v>
      </c>
      <c r="H83" s="202"/>
      <c r="I83" s="155"/>
      <c r="J83" s="156"/>
      <c r="K83" s="157"/>
      <c r="L83" s="158"/>
      <c r="M83" s="149" t="s">
        <v>92</v>
      </c>
      <c r="N83" s="158"/>
      <c r="O83" s="149" t="s">
        <v>22</v>
      </c>
      <c r="P83" s="158"/>
      <c r="Q83" s="149" t="s">
        <v>94</v>
      </c>
      <c r="R83" s="158"/>
      <c r="S83" s="149" t="s">
        <v>96</v>
      </c>
      <c r="T83" s="158"/>
      <c r="U83" s="159" t="s">
        <v>100</v>
      </c>
    </row>
    <row r="84" spans="2:21" x14ac:dyDescent="0.45">
      <c r="B84" s="458"/>
      <c r="C84" s="216" t="s">
        <v>78</v>
      </c>
      <c r="D84" s="134" t="s">
        <v>80</v>
      </c>
      <c r="E84" s="143"/>
      <c r="F84" s="216" t="s">
        <v>78</v>
      </c>
      <c r="G84" s="134" t="s">
        <v>80</v>
      </c>
      <c r="H84" s="202"/>
      <c r="I84" s="155"/>
      <c r="J84" s="156"/>
      <c r="K84" s="157"/>
      <c r="L84" s="158"/>
      <c r="M84" s="149" t="s">
        <v>92</v>
      </c>
      <c r="N84" s="158"/>
      <c r="O84" s="149" t="s">
        <v>22</v>
      </c>
      <c r="P84" s="158"/>
      <c r="Q84" s="149" t="s">
        <v>94</v>
      </c>
      <c r="R84" s="158"/>
      <c r="S84" s="149" t="s">
        <v>96</v>
      </c>
      <c r="T84" s="158"/>
      <c r="U84" s="159" t="s">
        <v>100</v>
      </c>
    </row>
    <row r="85" spans="2:21" ht="18.600000000000001" thickBot="1" x14ac:dyDescent="0.5">
      <c r="B85" s="459"/>
      <c r="C85" s="217" t="s">
        <v>74</v>
      </c>
      <c r="D85" s="162" t="s">
        <v>80</v>
      </c>
      <c r="E85" s="163"/>
      <c r="F85" s="217" t="s">
        <v>74</v>
      </c>
      <c r="G85" s="162" t="s">
        <v>80</v>
      </c>
      <c r="H85" s="203"/>
      <c r="I85" s="165"/>
      <c r="J85" s="166"/>
      <c r="K85" s="167"/>
      <c r="L85" s="169"/>
      <c r="M85" s="168" t="s">
        <v>92</v>
      </c>
      <c r="N85" s="169"/>
      <c r="O85" s="168" t="s">
        <v>22</v>
      </c>
      <c r="P85" s="169"/>
      <c r="Q85" s="168" t="s">
        <v>94</v>
      </c>
      <c r="R85" s="169"/>
      <c r="S85" s="168" t="s">
        <v>96</v>
      </c>
      <c r="T85" s="169"/>
      <c r="U85" s="170" t="s">
        <v>100</v>
      </c>
    </row>
    <row r="86" spans="2:21" x14ac:dyDescent="0.45">
      <c r="B86" s="460">
        <v>12</v>
      </c>
      <c r="C86" s="223" t="s">
        <v>73</v>
      </c>
      <c r="D86" s="199" t="s">
        <v>80</v>
      </c>
      <c r="E86" s="204"/>
      <c r="F86" s="223" t="s">
        <v>73</v>
      </c>
      <c r="G86" s="199" t="s">
        <v>80</v>
      </c>
      <c r="H86" s="205"/>
      <c r="I86" s="174"/>
      <c r="J86" s="175"/>
      <c r="K86" s="176"/>
      <c r="L86" s="89"/>
      <c r="M86" s="89" t="s">
        <v>92</v>
      </c>
      <c r="N86" s="89"/>
      <c r="O86" s="89" t="s">
        <v>22</v>
      </c>
      <c r="P86" s="89"/>
      <c r="Q86" s="89" t="s">
        <v>94</v>
      </c>
      <c r="R86" s="89"/>
      <c r="S86" s="89" t="s">
        <v>96</v>
      </c>
      <c r="T86" s="89"/>
      <c r="U86" s="219" t="s">
        <v>99</v>
      </c>
    </row>
    <row r="87" spans="2:21" x14ac:dyDescent="0.45">
      <c r="B87" s="461"/>
      <c r="C87" s="220" t="s">
        <v>75</v>
      </c>
      <c r="D87" s="134" t="s">
        <v>80</v>
      </c>
      <c r="E87" s="180"/>
      <c r="F87" s="220" t="s">
        <v>75</v>
      </c>
      <c r="G87" s="134" t="s">
        <v>80</v>
      </c>
      <c r="H87" s="181"/>
      <c r="I87" s="188"/>
      <c r="J87" s="189"/>
      <c r="K87" s="190"/>
      <c r="L87" s="119"/>
      <c r="M87" s="185" t="s">
        <v>92</v>
      </c>
      <c r="N87" s="119"/>
      <c r="O87" s="185" t="s">
        <v>22</v>
      </c>
      <c r="P87" s="119"/>
      <c r="Q87" s="185" t="s">
        <v>94</v>
      </c>
      <c r="R87" s="119"/>
      <c r="S87" s="185" t="s">
        <v>96</v>
      </c>
      <c r="T87" s="119"/>
      <c r="U87" s="186" t="s">
        <v>100</v>
      </c>
    </row>
    <row r="88" spans="2:21" x14ac:dyDescent="0.45">
      <c r="B88" s="461"/>
      <c r="C88" s="220" t="s">
        <v>76</v>
      </c>
      <c r="D88" s="134" t="s">
        <v>80</v>
      </c>
      <c r="E88" s="180"/>
      <c r="F88" s="220" t="s">
        <v>76</v>
      </c>
      <c r="G88" s="134" t="s">
        <v>80</v>
      </c>
      <c r="H88" s="181"/>
      <c r="I88" s="188"/>
      <c r="J88" s="189"/>
      <c r="K88" s="190"/>
      <c r="L88" s="119"/>
      <c r="M88" s="185" t="s">
        <v>92</v>
      </c>
      <c r="N88" s="119"/>
      <c r="O88" s="185" t="s">
        <v>22</v>
      </c>
      <c r="P88" s="119"/>
      <c r="Q88" s="185" t="s">
        <v>94</v>
      </c>
      <c r="R88" s="119"/>
      <c r="S88" s="185" t="s">
        <v>96</v>
      </c>
      <c r="T88" s="119"/>
      <c r="U88" s="186" t="s">
        <v>100</v>
      </c>
    </row>
    <row r="89" spans="2:21" x14ac:dyDescent="0.45">
      <c r="B89" s="461"/>
      <c r="C89" s="220" t="s">
        <v>77</v>
      </c>
      <c r="D89" s="134" t="s">
        <v>80</v>
      </c>
      <c r="E89" s="180"/>
      <c r="F89" s="220" t="s">
        <v>77</v>
      </c>
      <c r="G89" s="134" t="s">
        <v>80</v>
      </c>
      <c r="H89" s="181"/>
      <c r="I89" s="188"/>
      <c r="J89" s="189"/>
      <c r="K89" s="190"/>
      <c r="L89" s="119"/>
      <c r="M89" s="185" t="s">
        <v>92</v>
      </c>
      <c r="N89" s="119"/>
      <c r="O89" s="185" t="s">
        <v>22</v>
      </c>
      <c r="P89" s="119"/>
      <c r="Q89" s="185" t="s">
        <v>94</v>
      </c>
      <c r="R89" s="119"/>
      <c r="S89" s="185" t="s">
        <v>96</v>
      </c>
      <c r="T89" s="119"/>
      <c r="U89" s="186" t="s">
        <v>100</v>
      </c>
    </row>
    <row r="90" spans="2:21" x14ac:dyDescent="0.45">
      <c r="B90" s="461"/>
      <c r="C90" s="220" t="s">
        <v>78</v>
      </c>
      <c r="D90" s="134" t="s">
        <v>80</v>
      </c>
      <c r="E90" s="180"/>
      <c r="F90" s="220" t="s">
        <v>78</v>
      </c>
      <c r="G90" s="134" t="s">
        <v>80</v>
      </c>
      <c r="H90" s="181"/>
      <c r="I90" s="188"/>
      <c r="J90" s="189"/>
      <c r="K90" s="190"/>
      <c r="L90" s="119"/>
      <c r="M90" s="185" t="s">
        <v>92</v>
      </c>
      <c r="N90" s="119"/>
      <c r="O90" s="185" t="s">
        <v>22</v>
      </c>
      <c r="P90" s="119"/>
      <c r="Q90" s="185" t="s">
        <v>94</v>
      </c>
      <c r="R90" s="119"/>
      <c r="S90" s="185" t="s">
        <v>96</v>
      </c>
      <c r="T90" s="119"/>
      <c r="U90" s="186" t="s">
        <v>100</v>
      </c>
    </row>
    <row r="91" spans="2:21" ht="18.600000000000001" thickBot="1" x14ac:dyDescent="0.5">
      <c r="B91" s="462"/>
      <c r="C91" s="221" t="s">
        <v>74</v>
      </c>
      <c r="D91" s="224" t="s">
        <v>80</v>
      </c>
      <c r="E91" s="192"/>
      <c r="F91" s="221" t="s">
        <v>74</v>
      </c>
      <c r="G91" s="224" t="s">
        <v>80</v>
      </c>
      <c r="H91" s="193"/>
      <c r="I91" s="194"/>
      <c r="J91" s="195"/>
      <c r="K91" s="196"/>
      <c r="L91" s="90"/>
      <c r="M91" s="197" t="s">
        <v>92</v>
      </c>
      <c r="N91" s="90"/>
      <c r="O91" s="197" t="s">
        <v>22</v>
      </c>
      <c r="P91" s="90"/>
      <c r="Q91" s="197" t="s">
        <v>94</v>
      </c>
      <c r="R91" s="90"/>
      <c r="S91" s="197" t="s">
        <v>96</v>
      </c>
      <c r="T91" s="90"/>
      <c r="U91" s="198" t="s">
        <v>100</v>
      </c>
    </row>
  </sheetData>
  <dataConsolidate/>
  <mergeCells count="28">
    <mergeCell ref="L18:U18"/>
    <mergeCell ref="L19:M19"/>
    <mergeCell ref="N19:O19"/>
    <mergeCell ref="P19:Q19"/>
    <mergeCell ref="R19:S19"/>
    <mergeCell ref="T19:U19"/>
    <mergeCell ref="B8:K8"/>
    <mergeCell ref="B5:D6"/>
    <mergeCell ref="E5:G6"/>
    <mergeCell ref="B9:C9"/>
    <mergeCell ref="B13:C13"/>
    <mergeCell ref="B10:H12"/>
    <mergeCell ref="B14:H16"/>
    <mergeCell ref="I18:K18"/>
    <mergeCell ref="B18:H18"/>
    <mergeCell ref="B80:B85"/>
    <mergeCell ref="B86:B91"/>
    <mergeCell ref="B20:B25"/>
    <mergeCell ref="B26:B31"/>
    <mergeCell ref="B32:B37"/>
    <mergeCell ref="B38:B43"/>
    <mergeCell ref="B44:B49"/>
    <mergeCell ref="B50:B55"/>
    <mergeCell ref="B56:B61"/>
    <mergeCell ref="B62:B67"/>
    <mergeCell ref="B68:B73"/>
    <mergeCell ref="B74:B79"/>
    <mergeCell ref="I19:J19"/>
  </mergeCells>
  <phoneticPr fontId="1"/>
  <dataValidations count="9">
    <dataValidation type="list" allowBlank="1" showInputMessage="1" showErrorMessage="1" sqref="D13 D9" xr:uid="{00000000-0002-0000-0100-000000000000}">
      <formula1>"国語,社会,数学,理科,音楽,美術,保体,技術,家庭,英語,道徳,総合,学活"</formula1>
    </dataValidation>
    <dataValidation type="list" allowBlank="1" showInputMessage="1" showErrorMessage="1" sqref="D20:D91 G20:G91" xr:uid="{ADD32DD4-D727-4326-91D2-A07874241F15}">
      <formula1>"１分,２分,３分,４分,５分,６分,７分,８分,９分,10分,11分,12分,13分,14分,15分,16分,17分,18分,19分,20分,21分,22分,23分,24分,25分,26分,27分,28分,29分,30分,31分,32分,33分,34分,35分,36分,37分,38分,39分,40分,41分,42分,43分,44分,45分,46分,47分,48分,49分,50分"</formula1>
    </dataValidation>
    <dataValidation type="list" allowBlank="1" showInputMessage="1" showErrorMessage="1" sqref="L20:L91" xr:uid="{1A0E694F-8EB3-4804-B6FE-04F1AC68E078}">
      <formula1>"A,B,C,D,E"</formula1>
    </dataValidation>
    <dataValidation type="list" allowBlank="1" showInputMessage="1" showErrorMessage="1" sqref="N20:N91" xr:uid="{A1D066A7-F90C-4833-B8F0-63F68B1C2640}">
      <formula1>"４,５,６,７,８,９,10,11,12,１,２,３"</formula1>
    </dataValidation>
    <dataValidation type="list" allowBlank="1" showInputMessage="1" showErrorMessage="1" sqref="P20:P91" xr:uid="{E89E2707-99E7-4942-BE1D-760A5539996A}">
      <formula1>"１,２,３,４,５,６,７,８,９,10,11,12,13,14,15,16,17,18,19,20,21,22,23,24,25,26,27,28,29,30,31"</formula1>
    </dataValidation>
    <dataValidation type="list" allowBlank="1" showInputMessage="1" showErrorMessage="1" sqref="R20:R91" xr:uid="{6E2F768C-E758-4FD8-81D5-26F8018FD7F3}">
      <formula1>"月,火,水,木,金,土"</formula1>
    </dataValidation>
    <dataValidation type="list" allowBlank="1" showInputMessage="1" showErrorMessage="1" sqref="T20:T91" xr:uid="{07D40608-A448-4D34-9E66-575AFAF2C0D6}">
      <formula1>"１,２,３,４,５,６"</formula1>
    </dataValidation>
    <dataValidation type="list" allowBlank="1" showInputMessage="1" showErrorMessage="1" sqref="J20:J91" xr:uid="{E7A39D8B-F9A8-4222-9664-F94A090E4054}">
      <formula1>"〇,×"</formula1>
    </dataValidation>
    <dataValidation type="list" allowBlank="1" showDropDown="1" showInputMessage="1" showErrorMessage="1" sqref="D19 G19" xr:uid="{8B5CCF5C-482B-4032-BE56-A9582D4637D9}">
      <formula1>"国語,社会,数学,理科,音楽,美術,保体,技術,家庭,英語,道徳,総合,学活"</formula1>
    </dataValidation>
  </dataValidations>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B0245-FF52-428F-9984-66A805B4A988}">
  <dimension ref="B4:U91"/>
  <sheetViews>
    <sheetView topLeftCell="A3" zoomScale="90" zoomScaleNormal="90" workbookViewId="0">
      <selection activeCell="B14" sqref="B14:H16"/>
    </sheetView>
  </sheetViews>
  <sheetFormatPr defaultRowHeight="18" x14ac:dyDescent="0.45"/>
  <cols>
    <col min="1" max="1" width="3" style="82" customWidth="1"/>
    <col min="2" max="2" width="3.5" style="82" customWidth="1"/>
    <col min="3" max="3" width="6" style="121" customWidth="1"/>
    <col min="4" max="4" width="10.296875" style="121" customWidth="1"/>
    <col min="5" max="5" width="34.09765625" style="82" customWidth="1"/>
    <col min="6" max="6" width="6" style="82" customWidth="1"/>
    <col min="7" max="7" width="10.296875" style="82" customWidth="1"/>
    <col min="8" max="8" width="34.09765625" style="82" customWidth="1"/>
    <col min="9" max="9" width="30.8984375" style="82" customWidth="1"/>
    <col min="10" max="10" width="4.296875" style="121" customWidth="1"/>
    <col min="11" max="11" width="18.796875" style="82" customWidth="1"/>
    <col min="12" max="12" width="4.296875" style="121" customWidth="1"/>
    <col min="13" max="13" width="3.09765625" style="121" customWidth="1"/>
    <col min="14" max="14" width="4.296875" style="121" customWidth="1"/>
    <col min="15" max="15" width="3.09765625" style="121" customWidth="1"/>
    <col min="16" max="16" width="4.296875" style="121" customWidth="1"/>
    <col min="17" max="17" width="3.09765625" style="121" customWidth="1"/>
    <col min="18" max="18" width="4.296875" style="121" customWidth="1"/>
    <col min="19" max="19" width="4.8984375" style="121" customWidth="1"/>
    <col min="20" max="20" width="4.296875" style="121" customWidth="1"/>
    <col min="21" max="21" width="3.09765625" style="121" customWidth="1"/>
    <col min="22" max="16384" width="8.796875" style="82"/>
  </cols>
  <sheetData>
    <row r="4" spans="2:11" ht="18.600000000000001" thickBot="1" x14ac:dyDescent="0.5"/>
    <row r="5" spans="2:11" x14ac:dyDescent="0.45">
      <c r="B5" s="350" t="s">
        <v>89</v>
      </c>
      <c r="C5" s="351"/>
      <c r="D5" s="352"/>
      <c r="E5" s="492" t="s">
        <v>128</v>
      </c>
      <c r="F5" s="493"/>
      <c r="G5" s="494"/>
    </row>
    <row r="6" spans="2:11" ht="18.600000000000001" thickBot="1" x14ac:dyDescent="0.5">
      <c r="B6" s="353"/>
      <c r="C6" s="354"/>
      <c r="D6" s="355"/>
      <c r="E6" s="495"/>
      <c r="F6" s="496"/>
      <c r="G6" s="497"/>
    </row>
    <row r="7" spans="2:11" x14ac:dyDescent="0.45">
      <c r="B7" s="123"/>
      <c r="C7" s="123"/>
      <c r="D7" s="123"/>
      <c r="E7" s="121"/>
      <c r="F7" s="121"/>
      <c r="G7" s="121"/>
    </row>
    <row r="8" spans="2:11" ht="18.600000000000001" customHeight="1" thickBot="1" x14ac:dyDescent="0.5">
      <c r="B8" s="466" t="s">
        <v>90</v>
      </c>
      <c r="C8" s="466"/>
      <c r="D8" s="466"/>
      <c r="E8" s="466"/>
      <c r="F8" s="466"/>
      <c r="G8" s="466"/>
      <c r="H8" s="466"/>
      <c r="I8" s="466"/>
      <c r="J8" s="466"/>
      <c r="K8" s="466"/>
    </row>
    <row r="9" spans="2:11" ht="18" customHeight="1" thickBot="1" x14ac:dyDescent="0.5">
      <c r="B9" s="473" t="s">
        <v>4</v>
      </c>
      <c r="C9" s="474"/>
      <c r="D9" s="207" t="s">
        <v>5</v>
      </c>
      <c r="E9" s="92"/>
      <c r="F9" s="92"/>
      <c r="G9" s="92"/>
      <c r="H9" s="92"/>
      <c r="I9" s="92"/>
      <c r="J9" s="92"/>
      <c r="K9" s="92"/>
    </row>
    <row r="10" spans="2:11" ht="18" customHeight="1" x14ac:dyDescent="0.45">
      <c r="B10" s="498" t="s">
        <v>174</v>
      </c>
      <c r="C10" s="499"/>
      <c r="D10" s="499"/>
      <c r="E10" s="499"/>
      <c r="F10" s="499"/>
      <c r="G10" s="499"/>
      <c r="H10" s="500"/>
      <c r="I10" s="125"/>
      <c r="J10" s="92"/>
      <c r="K10" s="125"/>
    </row>
    <row r="11" spans="2:11" ht="18" customHeight="1" x14ac:dyDescent="0.45">
      <c r="B11" s="501"/>
      <c r="C11" s="502"/>
      <c r="D11" s="502"/>
      <c r="E11" s="502"/>
      <c r="F11" s="502"/>
      <c r="G11" s="502"/>
      <c r="H11" s="503"/>
      <c r="I11" s="125"/>
      <c r="J11" s="92"/>
      <c r="K11" s="125"/>
    </row>
    <row r="12" spans="2:11" ht="18" customHeight="1" thickBot="1" x14ac:dyDescent="0.5">
      <c r="B12" s="504"/>
      <c r="C12" s="505"/>
      <c r="D12" s="505"/>
      <c r="E12" s="505"/>
      <c r="F12" s="505"/>
      <c r="G12" s="505"/>
      <c r="H12" s="506"/>
      <c r="I12" s="125"/>
      <c r="J12" s="92"/>
      <c r="K12" s="125"/>
    </row>
    <row r="13" spans="2:11" ht="18" customHeight="1" thickBot="1" x14ac:dyDescent="0.5">
      <c r="B13" s="475" t="s">
        <v>4</v>
      </c>
      <c r="C13" s="476"/>
      <c r="D13" s="208" t="s">
        <v>6</v>
      </c>
      <c r="E13" s="209"/>
      <c r="F13" s="210"/>
      <c r="G13" s="210"/>
      <c r="H13" s="210"/>
      <c r="I13" s="92"/>
      <c r="J13" s="92"/>
      <c r="K13" s="92"/>
    </row>
    <row r="14" spans="2:11" ht="18" customHeight="1" x14ac:dyDescent="0.45">
      <c r="B14" s="507" t="s">
        <v>156</v>
      </c>
      <c r="C14" s="508"/>
      <c r="D14" s="508"/>
      <c r="E14" s="508"/>
      <c r="F14" s="508"/>
      <c r="G14" s="508"/>
      <c r="H14" s="509"/>
      <c r="I14" s="125"/>
      <c r="J14" s="92"/>
      <c r="K14" s="125"/>
    </row>
    <row r="15" spans="2:11" ht="18" customHeight="1" x14ac:dyDescent="0.45">
      <c r="B15" s="510"/>
      <c r="C15" s="511"/>
      <c r="D15" s="511"/>
      <c r="E15" s="511"/>
      <c r="F15" s="511"/>
      <c r="G15" s="511"/>
      <c r="H15" s="512"/>
      <c r="I15" s="125"/>
      <c r="J15" s="92"/>
      <c r="K15" s="125"/>
    </row>
    <row r="16" spans="2:11" ht="18" customHeight="1" thickBot="1" x14ac:dyDescent="0.5">
      <c r="B16" s="513"/>
      <c r="C16" s="514"/>
      <c r="D16" s="514"/>
      <c r="E16" s="514"/>
      <c r="F16" s="514"/>
      <c r="G16" s="514"/>
      <c r="H16" s="515"/>
      <c r="I16" s="125"/>
      <c r="J16" s="92"/>
      <c r="K16" s="125"/>
    </row>
    <row r="17" spans="2:21" ht="18.600000000000001" thickBot="1" x14ac:dyDescent="0.5"/>
    <row r="18" spans="2:21" ht="18.600000000000001" thickBot="1" x14ac:dyDescent="0.5">
      <c r="B18" s="455" t="s">
        <v>71</v>
      </c>
      <c r="C18" s="456"/>
      <c r="D18" s="456"/>
      <c r="E18" s="456"/>
      <c r="F18" s="456"/>
      <c r="G18" s="456"/>
      <c r="H18" s="456"/>
      <c r="I18" s="452" t="s">
        <v>85</v>
      </c>
      <c r="J18" s="453"/>
      <c r="K18" s="454"/>
      <c r="L18" s="486" t="s">
        <v>101</v>
      </c>
      <c r="M18" s="487"/>
      <c r="N18" s="487"/>
      <c r="O18" s="487"/>
      <c r="P18" s="487"/>
      <c r="Q18" s="487"/>
      <c r="R18" s="487"/>
      <c r="S18" s="487"/>
      <c r="T18" s="487"/>
      <c r="U18" s="488"/>
    </row>
    <row r="19" spans="2:21" s="88" customFormat="1" ht="18.600000000000001" customHeight="1" thickBot="1" x14ac:dyDescent="0.5">
      <c r="B19" s="126" t="s">
        <v>68</v>
      </c>
      <c r="C19" s="127" t="s">
        <v>4</v>
      </c>
      <c r="D19" s="211" t="str">
        <f>HYPERLINK(D9)</f>
        <v>国語</v>
      </c>
      <c r="E19" s="212" t="s">
        <v>72</v>
      </c>
      <c r="F19" s="128" t="s">
        <v>4</v>
      </c>
      <c r="G19" s="213" t="str">
        <f>HYPERLINK(D13)</f>
        <v>美術</v>
      </c>
      <c r="H19" s="212" t="s">
        <v>72</v>
      </c>
      <c r="I19" s="464" t="s">
        <v>98</v>
      </c>
      <c r="J19" s="465"/>
      <c r="K19" s="129" t="s">
        <v>79</v>
      </c>
      <c r="L19" s="489" t="s">
        <v>91</v>
      </c>
      <c r="M19" s="490"/>
      <c r="N19" s="490" t="s">
        <v>64</v>
      </c>
      <c r="O19" s="490"/>
      <c r="P19" s="490" t="s">
        <v>65</v>
      </c>
      <c r="Q19" s="490"/>
      <c r="R19" s="490" t="s">
        <v>66</v>
      </c>
      <c r="S19" s="490"/>
      <c r="T19" s="490" t="s">
        <v>97</v>
      </c>
      <c r="U19" s="491"/>
    </row>
    <row r="20" spans="2:21" s="88" customFormat="1" ht="18.600000000000001" customHeight="1" x14ac:dyDescent="0.45">
      <c r="B20" s="457">
        <v>1</v>
      </c>
      <c r="C20" s="131" t="s">
        <v>73</v>
      </c>
      <c r="D20" s="134" t="s">
        <v>80</v>
      </c>
      <c r="E20" s="234"/>
      <c r="F20" s="131" t="s">
        <v>73</v>
      </c>
      <c r="G20" s="134" t="s">
        <v>129</v>
      </c>
      <c r="H20" s="242" t="s">
        <v>167</v>
      </c>
      <c r="I20" s="136"/>
      <c r="J20" s="137"/>
      <c r="K20" s="138"/>
      <c r="L20" s="130" t="s">
        <v>140</v>
      </c>
      <c r="M20" s="214" t="s">
        <v>63</v>
      </c>
      <c r="N20" s="214">
        <v>10</v>
      </c>
      <c r="O20" s="214" t="s">
        <v>64</v>
      </c>
      <c r="P20" s="214">
        <v>3</v>
      </c>
      <c r="Q20" s="214" t="s">
        <v>65</v>
      </c>
      <c r="R20" s="214" t="s">
        <v>141</v>
      </c>
      <c r="S20" s="214" t="s">
        <v>66</v>
      </c>
      <c r="T20" s="214">
        <v>3</v>
      </c>
      <c r="U20" s="215" t="s">
        <v>99</v>
      </c>
    </row>
    <row r="21" spans="2:21" x14ac:dyDescent="0.45">
      <c r="B21" s="458"/>
      <c r="C21" s="216" t="s">
        <v>75</v>
      </c>
      <c r="D21" s="134" t="s">
        <v>80</v>
      </c>
      <c r="E21" s="235"/>
      <c r="F21" s="216" t="s">
        <v>75</v>
      </c>
      <c r="G21" s="134" t="s">
        <v>130</v>
      </c>
      <c r="H21" s="243" t="s">
        <v>175</v>
      </c>
      <c r="I21" s="155" t="s">
        <v>154</v>
      </c>
      <c r="J21" s="156" t="s">
        <v>136</v>
      </c>
      <c r="K21" s="157" t="s">
        <v>137</v>
      </c>
      <c r="L21" s="153" t="s">
        <v>142</v>
      </c>
      <c r="M21" s="149" t="s">
        <v>63</v>
      </c>
      <c r="N21" s="158">
        <v>10</v>
      </c>
      <c r="O21" s="149" t="s">
        <v>64</v>
      </c>
      <c r="P21" s="158">
        <v>4</v>
      </c>
      <c r="Q21" s="149" t="s">
        <v>65</v>
      </c>
      <c r="R21" s="158" t="s">
        <v>143</v>
      </c>
      <c r="S21" s="149" t="s">
        <v>66</v>
      </c>
      <c r="T21" s="158">
        <v>2</v>
      </c>
      <c r="U21" s="159" t="s">
        <v>68</v>
      </c>
    </row>
    <row r="22" spans="2:21" x14ac:dyDescent="0.45">
      <c r="B22" s="458"/>
      <c r="C22" s="216" t="s">
        <v>76</v>
      </c>
      <c r="D22" s="134" t="s">
        <v>80</v>
      </c>
      <c r="E22" s="235"/>
      <c r="F22" s="216" t="s">
        <v>76</v>
      </c>
      <c r="G22" s="134" t="s">
        <v>129</v>
      </c>
      <c r="H22" s="243" t="s">
        <v>131</v>
      </c>
      <c r="I22" s="155"/>
      <c r="J22" s="156"/>
      <c r="K22" s="157"/>
      <c r="L22" s="153" t="s">
        <v>139</v>
      </c>
      <c r="M22" s="149" t="s">
        <v>63</v>
      </c>
      <c r="N22" s="158">
        <v>10</v>
      </c>
      <c r="O22" s="149" t="s">
        <v>64</v>
      </c>
      <c r="P22" s="158">
        <v>4</v>
      </c>
      <c r="Q22" s="149" t="s">
        <v>65</v>
      </c>
      <c r="R22" s="158" t="s">
        <v>143</v>
      </c>
      <c r="S22" s="149" t="s">
        <v>66</v>
      </c>
      <c r="T22" s="158">
        <v>6</v>
      </c>
      <c r="U22" s="159" t="s">
        <v>68</v>
      </c>
    </row>
    <row r="23" spans="2:21" x14ac:dyDescent="0.45">
      <c r="B23" s="458"/>
      <c r="C23" s="216" t="s">
        <v>77</v>
      </c>
      <c r="D23" s="134" t="s">
        <v>80</v>
      </c>
      <c r="E23" s="235"/>
      <c r="F23" s="216" t="s">
        <v>77</v>
      </c>
      <c r="G23" s="134" t="s">
        <v>132</v>
      </c>
      <c r="H23" s="243" t="s">
        <v>133</v>
      </c>
      <c r="I23" s="155" t="s">
        <v>154</v>
      </c>
      <c r="J23" s="156" t="s">
        <v>135</v>
      </c>
      <c r="K23" s="157" t="s">
        <v>137</v>
      </c>
      <c r="L23" s="153" t="s">
        <v>144</v>
      </c>
      <c r="M23" s="149" t="s">
        <v>63</v>
      </c>
      <c r="N23" s="158">
        <v>10</v>
      </c>
      <c r="O23" s="149" t="s">
        <v>64</v>
      </c>
      <c r="P23" s="158">
        <v>8</v>
      </c>
      <c r="Q23" s="149" t="s">
        <v>65</v>
      </c>
      <c r="R23" s="158" t="s">
        <v>145</v>
      </c>
      <c r="S23" s="149" t="s">
        <v>66</v>
      </c>
      <c r="T23" s="158">
        <v>2</v>
      </c>
      <c r="U23" s="159" t="s">
        <v>68</v>
      </c>
    </row>
    <row r="24" spans="2:21" x14ac:dyDescent="0.45">
      <c r="B24" s="458"/>
      <c r="C24" s="216" t="s">
        <v>78</v>
      </c>
      <c r="D24" s="134" t="s">
        <v>80</v>
      </c>
      <c r="E24" s="235"/>
      <c r="F24" s="216" t="s">
        <v>78</v>
      </c>
      <c r="G24" s="134" t="s">
        <v>80</v>
      </c>
      <c r="H24" s="243"/>
      <c r="I24" s="155"/>
      <c r="J24" s="156"/>
      <c r="K24" s="157"/>
      <c r="L24" s="153"/>
      <c r="M24" s="149" t="s">
        <v>63</v>
      </c>
      <c r="N24" s="158"/>
      <c r="O24" s="149" t="s">
        <v>64</v>
      </c>
      <c r="P24" s="158"/>
      <c r="Q24" s="149" t="s">
        <v>65</v>
      </c>
      <c r="R24" s="158"/>
      <c r="S24" s="149" t="s">
        <v>66</v>
      </c>
      <c r="T24" s="158"/>
      <c r="U24" s="159" t="s">
        <v>68</v>
      </c>
    </row>
    <row r="25" spans="2:21" ht="18.600000000000001" thickBot="1" x14ac:dyDescent="0.5">
      <c r="B25" s="459"/>
      <c r="C25" s="217" t="s">
        <v>74</v>
      </c>
      <c r="D25" s="162" t="s">
        <v>80</v>
      </c>
      <c r="E25" s="236"/>
      <c r="F25" s="217" t="s">
        <v>74</v>
      </c>
      <c r="G25" s="162" t="s">
        <v>129</v>
      </c>
      <c r="H25" s="244" t="s">
        <v>134</v>
      </c>
      <c r="I25" s="165" t="s">
        <v>160</v>
      </c>
      <c r="J25" s="166" t="s">
        <v>135</v>
      </c>
      <c r="K25" s="167" t="s">
        <v>137</v>
      </c>
      <c r="L25" s="160"/>
      <c r="M25" s="168" t="s">
        <v>63</v>
      </c>
      <c r="N25" s="169"/>
      <c r="O25" s="168" t="s">
        <v>64</v>
      </c>
      <c r="P25" s="169"/>
      <c r="Q25" s="168" t="s">
        <v>65</v>
      </c>
      <c r="R25" s="169"/>
      <c r="S25" s="168" t="s">
        <v>66</v>
      </c>
      <c r="T25" s="169"/>
      <c r="U25" s="170" t="s">
        <v>68</v>
      </c>
    </row>
    <row r="26" spans="2:21" x14ac:dyDescent="0.45">
      <c r="B26" s="463">
        <v>2</v>
      </c>
      <c r="C26" s="218" t="s">
        <v>73</v>
      </c>
      <c r="D26" s="171" t="s">
        <v>147</v>
      </c>
      <c r="E26" s="237" t="s">
        <v>146</v>
      </c>
      <c r="F26" s="218" t="s">
        <v>73</v>
      </c>
      <c r="G26" s="171" t="s">
        <v>80</v>
      </c>
      <c r="H26" s="245"/>
      <c r="I26" s="174" t="s">
        <v>138</v>
      </c>
      <c r="J26" s="175" t="s">
        <v>135</v>
      </c>
      <c r="K26" s="176"/>
      <c r="L26" s="89" t="s">
        <v>140</v>
      </c>
      <c r="M26" s="89" t="s">
        <v>63</v>
      </c>
      <c r="N26" s="89">
        <v>10</v>
      </c>
      <c r="O26" s="89" t="s">
        <v>22</v>
      </c>
      <c r="P26" s="89">
        <v>4</v>
      </c>
      <c r="Q26" s="89" t="s">
        <v>94</v>
      </c>
      <c r="R26" s="89" t="s">
        <v>143</v>
      </c>
      <c r="S26" s="89" t="s">
        <v>66</v>
      </c>
      <c r="T26" s="89">
        <v>1</v>
      </c>
      <c r="U26" s="219" t="s">
        <v>99</v>
      </c>
    </row>
    <row r="27" spans="2:21" x14ac:dyDescent="0.45">
      <c r="B27" s="461"/>
      <c r="C27" s="220" t="s">
        <v>75</v>
      </c>
      <c r="D27" s="134" t="s">
        <v>130</v>
      </c>
      <c r="E27" s="238" t="s">
        <v>148</v>
      </c>
      <c r="F27" s="220" t="s">
        <v>75</v>
      </c>
      <c r="G27" s="134" t="s">
        <v>80</v>
      </c>
      <c r="H27" s="246"/>
      <c r="I27" s="188"/>
      <c r="J27" s="189"/>
      <c r="K27" s="190"/>
      <c r="L27" s="119" t="s">
        <v>139</v>
      </c>
      <c r="M27" s="185" t="s">
        <v>63</v>
      </c>
      <c r="N27" s="119">
        <v>10</v>
      </c>
      <c r="O27" s="185" t="s">
        <v>22</v>
      </c>
      <c r="P27" s="119">
        <v>7</v>
      </c>
      <c r="Q27" s="185" t="s">
        <v>94</v>
      </c>
      <c r="R27" s="119" t="s">
        <v>22</v>
      </c>
      <c r="S27" s="185" t="s">
        <v>66</v>
      </c>
      <c r="T27" s="119">
        <v>3</v>
      </c>
      <c r="U27" s="186" t="s">
        <v>68</v>
      </c>
    </row>
    <row r="28" spans="2:21" x14ac:dyDescent="0.45">
      <c r="B28" s="461"/>
      <c r="C28" s="220" t="s">
        <v>76</v>
      </c>
      <c r="D28" s="134" t="s">
        <v>149</v>
      </c>
      <c r="E28" s="238" t="s">
        <v>150</v>
      </c>
      <c r="F28" s="220" t="s">
        <v>76</v>
      </c>
      <c r="G28" s="134" t="s">
        <v>80</v>
      </c>
      <c r="H28" s="246"/>
      <c r="I28" s="188" t="s">
        <v>154</v>
      </c>
      <c r="J28" s="189"/>
      <c r="K28" s="190" t="s">
        <v>137</v>
      </c>
      <c r="L28" s="119" t="s">
        <v>142</v>
      </c>
      <c r="M28" s="185" t="s">
        <v>63</v>
      </c>
      <c r="N28" s="119">
        <v>10</v>
      </c>
      <c r="O28" s="185" t="s">
        <v>22</v>
      </c>
      <c r="P28" s="119">
        <v>7</v>
      </c>
      <c r="Q28" s="185" t="s">
        <v>94</v>
      </c>
      <c r="R28" s="119" t="s">
        <v>22</v>
      </c>
      <c r="S28" s="185" t="s">
        <v>66</v>
      </c>
      <c r="T28" s="119">
        <v>4</v>
      </c>
      <c r="U28" s="186" t="s">
        <v>68</v>
      </c>
    </row>
    <row r="29" spans="2:21" x14ac:dyDescent="0.45">
      <c r="B29" s="461"/>
      <c r="C29" s="220" t="s">
        <v>77</v>
      </c>
      <c r="D29" s="134" t="s">
        <v>80</v>
      </c>
      <c r="E29" s="238"/>
      <c r="F29" s="220" t="s">
        <v>77</v>
      </c>
      <c r="G29" s="134" t="s">
        <v>129</v>
      </c>
      <c r="H29" s="246" t="s">
        <v>151</v>
      </c>
      <c r="I29" s="188"/>
      <c r="J29" s="189"/>
      <c r="K29" s="190"/>
      <c r="L29" s="119" t="s">
        <v>144</v>
      </c>
      <c r="M29" s="185" t="s">
        <v>63</v>
      </c>
      <c r="N29" s="119">
        <v>10</v>
      </c>
      <c r="O29" s="185" t="s">
        <v>22</v>
      </c>
      <c r="P29" s="119">
        <v>9</v>
      </c>
      <c r="Q29" s="185" t="s">
        <v>94</v>
      </c>
      <c r="R29" s="119" t="s">
        <v>153</v>
      </c>
      <c r="S29" s="185" t="s">
        <v>66</v>
      </c>
      <c r="T29" s="119">
        <v>3</v>
      </c>
      <c r="U29" s="186" t="s">
        <v>68</v>
      </c>
    </row>
    <row r="30" spans="2:21" x14ac:dyDescent="0.45">
      <c r="B30" s="461"/>
      <c r="C30" s="220" t="s">
        <v>78</v>
      </c>
      <c r="D30" s="134" t="s">
        <v>80</v>
      </c>
      <c r="E30" s="238" t="s">
        <v>152</v>
      </c>
      <c r="F30" s="220" t="s">
        <v>78</v>
      </c>
      <c r="G30" s="134" t="s">
        <v>80</v>
      </c>
      <c r="H30" s="246"/>
      <c r="I30" s="188"/>
      <c r="J30" s="189"/>
      <c r="K30" s="190"/>
      <c r="L30" s="119"/>
      <c r="M30" s="185" t="s">
        <v>63</v>
      </c>
      <c r="N30" s="119"/>
      <c r="O30" s="185" t="s">
        <v>22</v>
      </c>
      <c r="P30" s="119"/>
      <c r="Q30" s="185" t="s">
        <v>94</v>
      </c>
      <c r="R30" s="119"/>
      <c r="S30" s="185" t="s">
        <v>66</v>
      </c>
      <c r="T30" s="119"/>
      <c r="U30" s="186" t="s">
        <v>68</v>
      </c>
    </row>
    <row r="31" spans="2:21" ht="18.600000000000001" thickBot="1" x14ac:dyDescent="0.5">
      <c r="B31" s="462"/>
      <c r="C31" s="221" t="s">
        <v>74</v>
      </c>
      <c r="D31" s="162" t="s">
        <v>129</v>
      </c>
      <c r="E31" s="239" t="s">
        <v>134</v>
      </c>
      <c r="F31" s="221" t="s">
        <v>74</v>
      </c>
      <c r="G31" s="162" t="s">
        <v>80</v>
      </c>
      <c r="H31" s="247"/>
      <c r="I31" s="194" t="s">
        <v>160</v>
      </c>
      <c r="J31" s="195" t="s">
        <v>135</v>
      </c>
      <c r="K31" s="196" t="s">
        <v>137</v>
      </c>
      <c r="L31" s="90"/>
      <c r="M31" s="197" t="s">
        <v>63</v>
      </c>
      <c r="N31" s="90"/>
      <c r="O31" s="197" t="s">
        <v>22</v>
      </c>
      <c r="P31" s="90"/>
      <c r="Q31" s="197" t="s">
        <v>94</v>
      </c>
      <c r="R31" s="90"/>
      <c r="S31" s="197" t="s">
        <v>66</v>
      </c>
      <c r="T31" s="90"/>
      <c r="U31" s="198" t="s">
        <v>68</v>
      </c>
    </row>
    <row r="32" spans="2:21" ht="18.600000000000001" customHeight="1" x14ac:dyDescent="0.45">
      <c r="B32" s="457">
        <v>3</v>
      </c>
      <c r="C32" s="222" t="s">
        <v>73</v>
      </c>
      <c r="D32" s="199" t="s">
        <v>130</v>
      </c>
      <c r="E32" s="240" t="s">
        <v>146</v>
      </c>
      <c r="F32" s="222" t="s">
        <v>73</v>
      </c>
      <c r="G32" s="199" t="s">
        <v>80</v>
      </c>
      <c r="H32" s="248"/>
      <c r="I32" s="136" t="s">
        <v>138</v>
      </c>
      <c r="J32" s="137" t="s">
        <v>135</v>
      </c>
      <c r="K32" s="138"/>
      <c r="L32" s="214" t="s">
        <v>140</v>
      </c>
      <c r="M32" s="214" t="s">
        <v>63</v>
      </c>
      <c r="N32" s="214">
        <v>10</v>
      </c>
      <c r="O32" s="214" t="s">
        <v>22</v>
      </c>
      <c r="P32" s="214">
        <v>7</v>
      </c>
      <c r="Q32" s="214" t="s">
        <v>94</v>
      </c>
      <c r="R32" s="214" t="s">
        <v>22</v>
      </c>
      <c r="S32" s="214" t="s">
        <v>66</v>
      </c>
      <c r="T32" s="214">
        <v>6</v>
      </c>
      <c r="U32" s="215" t="s">
        <v>99</v>
      </c>
    </row>
    <row r="33" spans="2:21" x14ac:dyDescent="0.45">
      <c r="B33" s="458"/>
      <c r="C33" s="216" t="s">
        <v>75</v>
      </c>
      <c r="D33" s="134" t="s">
        <v>157</v>
      </c>
      <c r="E33" s="235" t="s">
        <v>158</v>
      </c>
      <c r="F33" s="216" t="s">
        <v>75</v>
      </c>
      <c r="G33" s="134" t="s">
        <v>80</v>
      </c>
      <c r="H33" s="249"/>
      <c r="I33" s="155" t="s">
        <v>154</v>
      </c>
      <c r="J33" s="156"/>
      <c r="K33" s="157"/>
      <c r="L33" s="158" t="s">
        <v>139</v>
      </c>
      <c r="M33" s="149" t="s">
        <v>63</v>
      </c>
      <c r="N33" s="158">
        <v>10</v>
      </c>
      <c r="O33" s="149" t="s">
        <v>22</v>
      </c>
      <c r="P33" s="158">
        <v>8</v>
      </c>
      <c r="Q33" s="149" t="s">
        <v>94</v>
      </c>
      <c r="R33" s="158" t="s">
        <v>145</v>
      </c>
      <c r="S33" s="149" t="s">
        <v>66</v>
      </c>
      <c r="T33" s="158">
        <v>4</v>
      </c>
      <c r="U33" s="159" t="s">
        <v>68</v>
      </c>
    </row>
    <row r="34" spans="2:21" x14ac:dyDescent="0.45">
      <c r="B34" s="458"/>
      <c r="C34" s="216" t="s">
        <v>76</v>
      </c>
      <c r="D34" s="134" t="s">
        <v>80</v>
      </c>
      <c r="E34" s="235" t="s">
        <v>159</v>
      </c>
      <c r="F34" s="216" t="s">
        <v>76</v>
      </c>
      <c r="G34" s="134" t="s">
        <v>80</v>
      </c>
      <c r="H34" s="249"/>
      <c r="I34" s="155"/>
      <c r="J34" s="156"/>
      <c r="K34" s="157"/>
      <c r="L34" s="158" t="s">
        <v>142</v>
      </c>
      <c r="M34" s="149" t="s">
        <v>63</v>
      </c>
      <c r="N34" s="158">
        <v>10</v>
      </c>
      <c r="O34" s="149" t="s">
        <v>22</v>
      </c>
      <c r="P34" s="158">
        <v>8</v>
      </c>
      <c r="Q34" s="149" t="s">
        <v>94</v>
      </c>
      <c r="R34" s="158" t="s">
        <v>145</v>
      </c>
      <c r="S34" s="149" t="s">
        <v>66</v>
      </c>
      <c r="T34" s="158">
        <v>5</v>
      </c>
      <c r="U34" s="159" t="s">
        <v>68</v>
      </c>
    </row>
    <row r="35" spans="2:21" x14ac:dyDescent="0.45">
      <c r="B35" s="458"/>
      <c r="C35" s="216" t="s">
        <v>77</v>
      </c>
      <c r="D35" s="134" t="s">
        <v>80</v>
      </c>
      <c r="E35" s="235"/>
      <c r="F35" s="216" t="s">
        <v>77</v>
      </c>
      <c r="G35" s="134" t="s">
        <v>80</v>
      </c>
      <c r="H35" s="249"/>
      <c r="I35" s="155"/>
      <c r="J35" s="156"/>
      <c r="K35" s="157"/>
      <c r="L35" s="158" t="s">
        <v>144</v>
      </c>
      <c r="M35" s="149" t="s">
        <v>63</v>
      </c>
      <c r="N35" s="158">
        <v>10</v>
      </c>
      <c r="O35" s="149" t="s">
        <v>22</v>
      </c>
      <c r="P35" s="158">
        <v>10</v>
      </c>
      <c r="Q35" s="149" t="s">
        <v>94</v>
      </c>
      <c r="R35" s="158" t="s">
        <v>141</v>
      </c>
      <c r="S35" s="149" t="s">
        <v>66</v>
      </c>
      <c r="T35" s="158">
        <v>4</v>
      </c>
      <c r="U35" s="159" t="s">
        <v>68</v>
      </c>
    </row>
    <row r="36" spans="2:21" x14ac:dyDescent="0.45">
      <c r="B36" s="458"/>
      <c r="C36" s="216" t="s">
        <v>78</v>
      </c>
      <c r="D36" s="134" t="s">
        <v>80</v>
      </c>
      <c r="E36" s="235"/>
      <c r="F36" s="216" t="s">
        <v>78</v>
      </c>
      <c r="G36" s="134" t="s">
        <v>80</v>
      </c>
      <c r="H36" s="249"/>
      <c r="I36" s="155"/>
      <c r="J36" s="156"/>
      <c r="K36" s="157"/>
      <c r="L36" s="158"/>
      <c r="M36" s="149" t="s">
        <v>63</v>
      </c>
      <c r="N36" s="158"/>
      <c r="O36" s="149" t="s">
        <v>22</v>
      </c>
      <c r="P36" s="158"/>
      <c r="Q36" s="149" t="s">
        <v>94</v>
      </c>
      <c r="R36" s="158"/>
      <c r="S36" s="149" t="s">
        <v>66</v>
      </c>
      <c r="T36" s="158"/>
      <c r="U36" s="159" t="s">
        <v>68</v>
      </c>
    </row>
    <row r="37" spans="2:21" ht="18.600000000000001" thickBot="1" x14ac:dyDescent="0.5">
      <c r="B37" s="459"/>
      <c r="C37" s="217" t="s">
        <v>74</v>
      </c>
      <c r="D37" s="162" t="s">
        <v>129</v>
      </c>
      <c r="E37" s="236" t="s">
        <v>134</v>
      </c>
      <c r="F37" s="217" t="s">
        <v>74</v>
      </c>
      <c r="G37" s="162" t="s">
        <v>80</v>
      </c>
      <c r="H37" s="250"/>
      <c r="I37" s="165" t="s">
        <v>160</v>
      </c>
      <c r="J37" s="166" t="s">
        <v>135</v>
      </c>
      <c r="K37" s="167" t="s">
        <v>137</v>
      </c>
      <c r="L37" s="169"/>
      <c r="M37" s="168" t="s">
        <v>63</v>
      </c>
      <c r="N37" s="169"/>
      <c r="O37" s="168" t="s">
        <v>22</v>
      </c>
      <c r="P37" s="169"/>
      <c r="Q37" s="168" t="s">
        <v>94</v>
      </c>
      <c r="R37" s="169"/>
      <c r="S37" s="168" t="s">
        <v>66</v>
      </c>
      <c r="T37" s="169"/>
      <c r="U37" s="170" t="s">
        <v>68</v>
      </c>
    </row>
    <row r="38" spans="2:21" x14ac:dyDescent="0.45">
      <c r="B38" s="460">
        <v>4</v>
      </c>
      <c r="C38" s="223" t="s">
        <v>73</v>
      </c>
      <c r="D38" s="199" t="s">
        <v>130</v>
      </c>
      <c r="E38" s="241" t="s">
        <v>146</v>
      </c>
      <c r="F38" s="223" t="s">
        <v>73</v>
      </c>
      <c r="G38" s="199" t="s">
        <v>80</v>
      </c>
      <c r="H38" s="251"/>
      <c r="I38" s="174" t="s">
        <v>138</v>
      </c>
      <c r="J38" s="175" t="s">
        <v>135</v>
      </c>
      <c r="K38" s="176"/>
      <c r="L38" s="89" t="s">
        <v>140</v>
      </c>
      <c r="M38" s="89" t="s">
        <v>63</v>
      </c>
      <c r="N38" s="89">
        <v>10</v>
      </c>
      <c r="O38" s="89" t="s">
        <v>22</v>
      </c>
      <c r="P38" s="89">
        <v>8</v>
      </c>
      <c r="Q38" s="89" t="s">
        <v>94</v>
      </c>
      <c r="R38" s="89" t="s">
        <v>145</v>
      </c>
      <c r="S38" s="89" t="s">
        <v>66</v>
      </c>
      <c r="T38" s="89">
        <v>3</v>
      </c>
      <c r="U38" s="219" t="s">
        <v>99</v>
      </c>
    </row>
    <row r="39" spans="2:21" x14ac:dyDescent="0.45">
      <c r="B39" s="461"/>
      <c r="C39" s="220" t="s">
        <v>75</v>
      </c>
      <c r="D39" s="134" t="s">
        <v>164</v>
      </c>
      <c r="E39" s="238" t="s">
        <v>161</v>
      </c>
      <c r="F39" s="220" t="s">
        <v>75</v>
      </c>
      <c r="G39" s="134" t="s">
        <v>80</v>
      </c>
      <c r="H39" s="246" t="s">
        <v>165</v>
      </c>
      <c r="I39" s="188"/>
      <c r="J39" s="189"/>
      <c r="K39" s="190"/>
      <c r="L39" s="119" t="s">
        <v>139</v>
      </c>
      <c r="M39" s="185" t="s">
        <v>63</v>
      </c>
      <c r="N39" s="119">
        <v>10</v>
      </c>
      <c r="O39" s="185" t="s">
        <v>22</v>
      </c>
      <c r="P39" s="119">
        <v>10</v>
      </c>
      <c r="Q39" s="185" t="s">
        <v>94</v>
      </c>
      <c r="R39" s="119" t="s">
        <v>141</v>
      </c>
      <c r="S39" s="185" t="s">
        <v>66</v>
      </c>
      <c r="T39" s="119">
        <v>1</v>
      </c>
      <c r="U39" s="186" t="s">
        <v>68</v>
      </c>
    </row>
    <row r="40" spans="2:21" x14ac:dyDescent="0.45">
      <c r="B40" s="461"/>
      <c r="C40" s="220" t="s">
        <v>76</v>
      </c>
      <c r="D40" s="134" t="s">
        <v>80</v>
      </c>
      <c r="E40" s="238" t="s">
        <v>162</v>
      </c>
      <c r="F40" s="220" t="s">
        <v>76</v>
      </c>
      <c r="G40" s="134" t="s">
        <v>80</v>
      </c>
      <c r="H40" s="252"/>
      <c r="I40" s="82" t="s">
        <v>166</v>
      </c>
      <c r="J40" s="189" t="s">
        <v>136</v>
      </c>
      <c r="K40" s="190"/>
      <c r="L40" s="119" t="s">
        <v>142</v>
      </c>
      <c r="M40" s="185" t="s">
        <v>63</v>
      </c>
      <c r="N40" s="119">
        <v>10</v>
      </c>
      <c r="O40" s="185" t="s">
        <v>22</v>
      </c>
      <c r="P40" s="119">
        <v>11</v>
      </c>
      <c r="Q40" s="185" t="s">
        <v>94</v>
      </c>
      <c r="R40" s="119" t="s">
        <v>143</v>
      </c>
      <c r="S40" s="185" t="s">
        <v>66</v>
      </c>
      <c r="T40" s="119">
        <v>2</v>
      </c>
      <c r="U40" s="186" t="s">
        <v>68</v>
      </c>
    </row>
    <row r="41" spans="2:21" x14ac:dyDescent="0.45">
      <c r="B41" s="461"/>
      <c r="C41" s="220" t="s">
        <v>77</v>
      </c>
      <c r="D41" s="134" t="s">
        <v>147</v>
      </c>
      <c r="E41" s="238" t="s">
        <v>163</v>
      </c>
      <c r="F41" s="220" t="s">
        <v>77</v>
      </c>
      <c r="G41" s="134" t="s">
        <v>80</v>
      </c>
      <c r="H41" s="246"/>
      <c r="I41" s="188"/>
      <c r="J41" s="189"/>
      <c r="K41" s="190"/>
      <c r="L41" s="119" t="s">
        <v>144</v>
      </c>
      <c r="M41" s="185" t="s">
        <v>63</v>
      </c>
      <c r="N41" s="119">
        <v>10</v>
      </c>
      <c r="O41" s="185" t="s">
        <v>22</v>
      </c>
      <c r="P41" s="119">
        <v>11</v>
      </c>
      <c r="Q41" s="185" t="s">
        <v>94</v>
      </c>
      <c r="R41" s="119" t="s">
        <v>143</v>
      </c>
      <c r="S41" s="185" t="s">
        <v>66</v>
      </c>
      <c r="T41" s="119">
        <v>3</v>
      </c>
      <c r="U41" s="186" t="s">
        <v>68</v>
      </c>
    </row>
    <row r="42" spans="2:21" x14ac:dyDescent="0.45">
      <c r="B42" s="461"/>
      <c r="C42" s="220" t="s">
        <v>78</v>
      </c>
      <c r="D42" s="134" t="s">
        <v>80</v>
      </c>
      <c r="E42" s="238"/>
      <c r="F42" s="220" t="s">
        <v>78</v>
      </c>
      <c r="G42" s="134" t="s">
        <v>80</v>
      </c>
      <c r="H42" s="246"/>
      <c r="I42" s="188"/>
      <c r="J42" s="189"/>
      <c r="K42" s="190"/>
      <c r="L42" s="119"/>
      <c r="M42" s="185" t="s">
        <v>63</v>
      </c>
      <c r="N42" s="119"/>
      <c r="O42" s="185" t="s">
        <v>22</v>
      </c>
      <c r="P42" s="119"/>
      <c r="Q42" s="185" t="s">
        <v>94</v>
      </c>
      <c r="R42" s="119"/>
      <c r="S42" s="185" t="s">
        <v>66</v>
      </c>
      <c r="T42" s="119"/>
      <c r="U42" s="186" t="s">
        <v>68</v>
      </c>
    </row>
    <row r="43" spans="2:21" ht="18.600000000000001" thickBot="1" x14ac:dyDescent="0.5">
      <c r="B43" s="462"/>
      <c r="C43" s="221" t="s">
        <v>74</v>
      </c>
      <c r="D43" s="162" t="s">
        <v>129</v>
      </c>
      <c r="E43" s="239" t="s">
        <v>134</v>
      </c>
      <c r="F43" s="221" t="s">
        <v>74</v>
      </c>
      <c r="G43" s="162" t="s">
        <v>80</v>
      </c>
      <c r="H43" s="247"/>
      <c r="I43" s="194" t="s">
        <v>160</v>
      </c>
      <c r="J43" s="195" t="s">
        <v>135</v>
      </c>
      <c r="K43" s="196" t="s">
        <v>137</v>
      </c>
      <c r="L43" s="90"/>
      <c r="M43" s="197" t="s">
        <v>63</v>
      </c>
      <c r="N43" s="90"/>
      <c r="O43" s="197" t="s">
        <v>22</v>
      </c>
      <c r="P43" s="90"/>
      <c r="Q43" s="197" t="s">
        <v>94</v>
      </c>
      <c r="R43" s="90"/>
      <c r="S43" s="197" t="s">
        <v>66</v>
      </c>
      <c r="T43" s="90"/>
      <c r="U43" s="198" t="s">
        <v>68</v>
      </c>
    </row>
    <row r="44" spans="2:21" ht="18.600000000000001" customHeight="1" x14ac:dyDescent="0.45">
      <c r="B44" s="457">
        <v>5</v>
      </c>
      <c r="C44" s="222" t="s">
        <v>73</v>
      </c>
      <c r="D44" s="199" t="s">
        <v>80</v>
      </c>
      <c r="E44" s="200"/>
      <c r="F44" s="222" t="s">
        <v>73</v>
      </c>
      <c r="G44" s="199" t="s">
        <v>129</v>
      </c>
      <c r="H44" s="248" t="s">
        <v>167</v>
      </c>
      <c r="I44" s="136" t="s">
        <v>138</v>
      </c>
      <c r="J44" s="137" t="s">
        <v>135</v>
      </c>
      <c r="K44" s="138"/>
      <c r="L44" s="214" t="s">
        <v>140</v>
      </c>
      <c r="M44" s="214" t="s">
        <v>63</v>
      </c>
      <c r="N44" s="214">
        <v>10</v>
      </c>
      <c r="O44" s="214" t="s">
        <v>22</v>
      </c>
      <c r="P44" s="214">
        <v>10</v>
      </c>
      <c r="Q44" s="214" t="s">
        <v>94</v>
      </c>
      <c r="R44" s="214" t="s">
        <v>141</v>
      </c>
      <c r="S44" s="214" t="s">
        <v>66</v>
      </c>
      <c r="T44" s="214">
        <v>3</v>
      </c>
      <c r="U44" s="215" t="s">
        <v>99</v>
      </c>
    </row>
    <row r="45" spans="2:21" x14ac:dyDescent="0.45">
      <c r="B45" s="458"/>
      <c r="C45" s="216" t="s">
        <v>75</v>
      </c>
      <c r="D45" s="134" t="s">
        <v>80</v>
      </c>
      <c r="E45" s="143"/>
      <c r="F45" s="216" t="s">
        <v>75</v>
      </c>
      <c r="G45" s="134" t="s">
        <v>130</v>
      </c>
      <c r="H45" s="249" t="s">
        <v>168</v>
      </c>
      <c r="I45" s="155" t="s">
        <v>169</v>
      </c>
      <c r="J45" s="156" t="s">
        <v>136</v>
      </c>
      <c r="K45" s="157" t="s">
        <v>137</v>
      </c>
      <c r="L45" s="158" t="s">
        <v>139</v>
      </c>
      <c r="M45" s="149" t="s">
        <v>63</v>
      </c>
      <c r="N45" s="158">
        <v>10</v>
      </c>
      <c r="O45" s="149" t="s">
        <v>22</v>
      </c>
      <c r="P45" s="158">
        <v>11</v>
      </c>
      <c r="Q45" s="149" t="s">
        <v>94</v>
      </c>
      <c r="R45" s="158" t="s">
        <v>143</v>
      </c>
      <c r="S45" s="149" t="s">
        <v>66</v>
      </c>
      <c r="T45" s="158">
        <v>4</v>
      </c>
      <c r="U45" s="159" t="s">
        <v>68</v>
      </c>
    </row>
    <row r="46" spans="2:21" x14ac:dyDescent="0.45">
      <c r="B46" s="458"/>
      <c r="C46" s="216" t="s">
        <v>76</v>
      </c>
      <c r="D46" s="134" t="s">
        <v>80</v>
      </c>
      <c r="E46" s="143"/>
      <c r="F46" s="216" t="s">
        <v>76</v>
      </c>
      <c r="G46" s="134" t="s">
        <v>130</v>
      </c>
      <c r="H46" s="249" t="s">
        <v>131</v>
      </c>
      <c r="I46" s="155"/>
      <c r="J46" s="156"/>
      <c r="K46" s="157"/>
      <c r="L46" s="158" t="s">
        <v>144</v>
      </c>
      <c r="M46" s="149" t="s">
        <v>63</v>
      </c>
      <c r="N46" s="158">
        <v>10</v>
      </c>
      <c r="O46" s="149" t="s">
        <v>22</v>
      </c>
      <c r="P46" s="158">
        <v>15</v>
      </c>
      <c r="Q46" s="149" t="s">
        <v>94</v>
      </c>
      <c r="R46" s="158" t="s">
        <v>145</v>
      </c>
      <c r="S46" s="149" t="s">
        <v>66</v>
      </c>
      <c r="T46" s="158">
        <v>4</v>
      </c>
      <c r="U46" s="159" t="s">
        <v>68</v>
      </c>
    </row>
    <row r="47" spans="2:21" x14ac:dyDescent="0.45">
      <c r="B47" s="458"/>
      <c r="C47" s="216" t="s">
        <v>77</v>
      </c>
      <c r="D47" s="134" t="s">
        <v>80</v>
      </c>
      <c r="E47" s="143"/>
      <c r="F47" s="216" t="s">
        <v>77</v>
      </c>
      <c r="G47" s="134" t="s">
        <v>132</v>
      </c>
      <c r="H47" s="249" t="s">
        <v>133</v>
      </c>
      <c r="I47" s="155" t="s">
        <v>154</v>
      </c>
      <c r="J47" s="156" t="s">
        <v>136</v>
      </c>
      <c r="K47" s="157" t="s">
        <v>137</v>
      </c>
      <c r="L47" s="158" t="s">
        <v>142</v>
      </c>
      <c r="M47" s="149" t="s">
        <v>63</v>
      </c>
      <c r="N47" s="158">
        <v>10</v>
      </c>
      <c r="O47" s="149" t="s">
        <v>22</v>
      </c>
      <c r="P47" s="158">
        <v>15</v>
      </c>
      <c r="Q47" s="149" t="s">
        <v>94</v>
      </c>
      <c r="R47" s="158" t="s">
        <v>145</v>
      </c>
      <c r="S47" s="149" t="s">
        <v>66</v>
      </c>
      <c r="T47" s="158">
        <v>5</v>
      </c>
      <c r="U47" s="159" t="s">
        <v>68</v>
      </c>
    </row>
    <row r="48" spans="2:21" x14ac:dyDescent="0.45">
      <c r="B48" s="458"/>
      <c r="C48" s="216" t="s">
        <v>78</v>
      </c>
      <c r="D48" s="134" t="s">
        <v>80</v>
      </c>
      <c r="E48" s="143"/>
      <c r="F48" s="216" t="s">
        <v>78</v>
      </c>
      <c r="G48" s="134" t="s">
        <v>80</v>
      </c>
      <c r="H48" s="249"/>
      <c r="I48" s="155"/>
      <c r="J48" s="156"/>
      <c r="K48" s="157"/>
      <c r="L48" s="158"/>
      <c r="M48" s="149" t="s">
        <v>63</v>
      </c>
      <c r="N48" s="158"/>
      <c r="O48" s="149" t="s">
        <v>22</v>
      </c>
      <c r="P48" s="158"/>
      <c r="Q48" s="149" t="s">
        <v>94</v>
      </c>
      <c r="R48" s="158"/>
      <c r="S48" s="149" t="s">
        <v>66</v>
      </c>
      <c r="T48" s="158"/>
      <c r="U48" s="159" t="s">
        <v>68</v>
      </c>
    </row>
    <row r="49" spans="2:21" ht="18.600000000000001" thickBot="1" x14ac:dyDescent="0.5">
      <c r="B49" s="459"/>
      <c r="C49" s="217" t="s">
        <v>74</v>
      </c>
      <c r="D49" s="162" t="s">
        <v>80</v>
      </c>
      <c r="E49" s="163"/>
      <c r="F49" s="217" t="s">
        <v>74</v>
      </c>
      <c r="G49" s="162" t="s">
        <v>129</v>
      </c>
      <c r="H49" s="250" t="s">
        <v>134</v>
      </c>
      <c r="I49" s="165"/>
      <c r="J49" s="166"/>
      <c r="K49" s="167"/>
      <c r="L49" s="169"/>
      <c r="M49" s="168" t="s">
        <v>63</v>
      </c>
      <c r="N49" s="169"/>
      <c r="O49" s="168" t="s">
        <v>22</v>
      </c>
      <c r="P49" s="169"/>
      <c r="Q49" s="168" t="s">
        <v>94</v>
      </c>
      <c r="R49" s="169"/>
      <c r="S49" s="168" t="s">
        <v>66</v>
      </c>
      <c r="T49" s="169"/>
      <c r="U49" s="170" t="s">
        <v>68</v>
      </c>
    </row>
    <row r="50" spans="2:21" x14ac:dyDescent="0.45">
      <c r="B50" s="460">
        <v>6</v>
      </c>
      <c r="C50" s="223" t="s">
        <v>73</v>
      </c>
      <c r="D50" s="199" t="s">
        <v>80</v>
      </c>
      <c r="E50" s="204"/>
      <c r="F50" s="223" t="s">
        <v>73</v>
      </c>
      <c r="G50" s="199" t="s">
        <v>129</v>
      </c>
      <c r="H50" s="251" t="s">
        <v>167</v>
      </c>
      <c r="I50" s="174"/>
      <c r="J50" s="175"/>
      <c r="K50" s="176"/>
      <c r="L50" s="89" t="s">
        <v>139</v>
      </c>
      <c r="M50" s="89" t="s">
        <v>63</v>
      </c>
      <c r="N50" s="89">
        <v>10</v>
      </c>
      <c r="O50" s="89" t="s">
        <v>22</v>
      </c>
      <c r="P50" s="89">
        <v>15</v>
      </c>
      <c r="Q50" s="89" t="s">
        <v>94</v>
      </c>
      <c r="R50" s="89" t="s">
        <v>145</v>
      </c>
      <c r="S50" s="89" t="s">
        <v>66</v>
      </c>
      <c r="T50" s="89">
        <v>2</v>
      </c>
      <c r="U50" s="219" t="s">
        <v>99</v>
      </c>
    </row>
    <row r="51" spans="2:21" x14ac:dyDescent="0.45">
      <c r="B51" s="461"/>
      <c r="C51" s="220" t="s">
        <v>75</v>
      </c>
      <c r="D51" s="134" t="s">
        <v>80</v>
      </c>
      <c r="E51" s="180"/>
      <c r="F51" s="220" t="s">
        <v>75</v>
      </c>
      <c r="G51" s="134" t="s">
        <v>170</v>
      </c>
      <c r="H51" s="246" t="s">
        <v>171</v>
      </c>
      <c r="I51" s="188" t="s">
        <v>154</v>
      </c>
      <c r="J51" s="189" t="s">
        <v>135</v>
      </c>
      <c r="K51" s="190" t="s">
        <v>137</v>
      </c>
      <c r="L51" s="119" t="s">
        <v>140</v>
      </c>
      <c r="M51" s="185" t="s">
        <v>63</v>
      </c>
      <c r="N51" s="119">
        <v>10</v>
      </c>
      <c r="O51" s="185" t="s">
        <v>22</v>
      </c>
      <c r="P51" s="119">
        <v>15</v>
      </c>
      <c r="Q51" s="185" t="s">
        <v>94</v>
      </c>
      <c r="R51" s="119" t="s">
        <v>145</v>
      </c>
      <c r="S51" s="185" t="s">
        <v>66</v>
      </c>
      <c r="T51" s="119">
        <v>3</v>
      </c>
      <c r="U51" s="186" t="s">
        <v>68</v>
      </c>
    </row>
    <row r="52" spans="2:21" x14ac:dyDescent="0.45">
      <c r="B52" s="461"/>
      <c r="C52" s="220" t="s">
        <v>76</v>
      </c>
      <c r="D52" s="134" t="s">
        <v>80</v>
      </c>
      <c r="E52" s="180"/>
      <c r="F52" s="220" t="s">
        <v>76</v>
      </c>
      <c r="G52" s="134" t="s">
        <v>80</v>
      </c>
      <c r="H52" s="253" t="s">
        <v>172</v>
      </c>
      <c r="I52" s="188"/>
      <c r="J52" s="189"/>
      <c r="K52" s="190"/>
      <c r="L52" s="119" t="s">
        <v>144</v>
      </c>
      <c r="M52" s="185" t="s">
        <v>63</v>
      </c>
      <c r="N52" s="119">
        <v>10</v>
      </c>
      <c r="O52" s="185" t="s">
        <v>22</v>
      </c>
      <c r="P52" s="119">
        <v>17</v>
      </c>
      <c r="Q52" s="185" t="s">
        <v>94</v>
      </c>
      <c r="R52" s="119" t="s">
        <v>141</v>
      </c>
      <c r="S52" s="185" t="s">
        <v>66</v>
      </c>
      <c r="T52" s="119">
        <v>4</v>
      </c>
      <c r="U52" s="186" t="s">
        <v>68</v>
      </c>
    </row>
    <row r="53" spans="2:21" x14ac:dyDescent="0.45">
      <c r="B53" s="461"/>
      <c r="C53" s="220" t="s">
        <v>77</v>
      </c>
      <c r="D53" s="134" t="s">
        <v>80</v>
      </c>
      <c r="E53" s="180"/>
      <c r="F53" s="220" t="s">
        <v>77</v>
      </c>
      <c r="G53" s="134" t="s">
        <v>80</v>
      </c>
      <c r="H53" s="246"/>
      <c r="I53" s="188"/>
      <c r="J53" s="189"/>
      <c r="K53" s="190"/>
      <c r="L53" s="119" t="s">
        <v>142</v>
      </c>
      <c r="M53" s="185" t="s">
        <v>63</v>
      </c>
      <c r="N53" s="119">
        <v>10</v>
      </c>
      <c r="O53" s="185" t="s">
        <v>22</v>
      </c>
      <c r="P53" s="119">
        <v>17</v>
      </c>
      <c r="Q53" s="185" t="s">
        <v>94</v>
      </c>
      <c r="R53" s="119" t="s">
        <v>141</v>
      </c>
      <c r="S53" s="185" t="s">
        <v>66</v>
      </c>
      <c r="T53" s="119">
        <v>5</v>
      </c>
      <c r="U53" s="186" t="s">
        <v>68</v>
      </c>
    </row>
    <row r="54" spans="2:21" x14ac:dyDescent="0.45">
      <c r="B54" s="461"/>
      <c r="C54" s="220" t="s">
        <v>78</v>
      </c>
      <c r="D54" s="134" t="s">
        <v>80</v>
      </c>
      <c r="E54" s="180"/>
      <c r="F54" s="220" t="s">
        <v>78</v>
      </c>
      <c r="G54" s="134" t="s">
        <v>80</v>
      </c>
      <c r="H54" s="253"/>
      <c r="I54" s="188"/>
      <c r="J54" s="189"/>
      <c r="K54" s="190"/>
      <c r="L54" s="119"/>
      <c r="M54" s="185" t="s">
        <v>63</v>
      </c>
      <c r="N54" s="119"/>
      <c r="O54" s="185" t="s">
        <v>22</v>
      </c>
      <c r="P54" s="119"/>
      <c r="Q54" s="185" t="s">
        <v>94</v>
      </c>
      <c r="R54" s="119"/>
      <c r="S54" s="185" t="s">
        <v>66</v>
      </c>
      <c r="T54" s="119"/>
      <c r="U54" s="186" t="s">
        <v>68</v>
      </c>
    </row>
    <row r="55" spans="2:21" ht="18.600000000000001" thickBot="1" x14ac:dyDescent="0.5">
      <c r="B55" s="462"/>
      <c r="C55" s="221" t="s">
        <v>74</v>
      </c>
      <c r="D55" s="162" t="s">
        <v>80</v>
      </c>
      <c r="E55" s="192"/>
      <c r="F55" s="221" t="s">
        <v>74</v>
      </c>
      <c r="G55" s="162" t="s">
        <v>80</v>
      </c>
      <c r="H55" s="246" t="s">
        <v>173</v>
      </c>
      <c r="I55" s="194" t="s">
        <v>160</v>
      </c>
      <c r="J55" s="195" t="s">
        <v>135</v>
      </c>
      <c r="K55" s="196" t="s">
        <v>137</v>
      </c>
      <c r="L55" s="90"/>
      <c r="M55" s="197" t="s">
        <v>63</v>
      </c>
      <c r="N55" s="90"/>
      <c r="O55" s="197" t="s">
        <v>22</v>
      </c>
      <c r="P55" s="90"/>
      <c r="Q55" s="197" t="s">
        <v>94</v>
      </c>
      <c r="R55" s="90"/>
      <c r="S55" s="197" t="s">
        <v>66</v>
      </c>
      <c r="T55" s="90"/>
      <c r="U55" s="198" t="s">
        <v>68</v>
      </c>
    </row>
    <row r="56" spans="2:21" ht="18.600000000000001" customHeight="1" x14ac:dyDescent="0.45">
      <c r="B56" s="457">
        <v>7</v>
      </c>
      <c r="C56" s="222" t="s">
        <v>73</v>
      </c>
      <c r="D56" s="199" t="s">
        <v>80</v>
      </c>
      <c r="E56" s="200"/>
      <c r="F56" s="222" t="s">
        <v>73</v>
      </c>
      <c r="G56" s="199" t="s">
        <v>80</v>
      </c>
      <c r="H56" s="201"/>
      <c r="I56" s="136"/>
      <c r="J56" s="137"/>
      <c r="K56" s="138"/>
      <c r="L56" s="214"/>
      <c r="M56" s="214" t="s">
        <v>63</v>
      </c>
      <c r="N56" s="214"/>
      <c r="O56" s="214" t="s">
        <v>22</v>
      </c>
      <c r="P56" s="214"/>
      <c r="Q56" s="214" t="s">
        <v>94</v>
      </c>
      <c r="R56" s="214"/>
      <c r="S56" s="214" t="s">
        <v>66</v>
      </c>
      <c r="T56" s="214"/>
      <c r="U56" s="215" t="s">
        <v>99</v>
      </c>
    </row>
    <row r="57" spans="2:21" x14ac:dyDescent="0.45">
      <c r="B57" s="458"/>
      <c r="C57" s="216" t="s">
        <v>75</v>
      </c>
      <c r="D57" s="134" t="s">
        <v>80</v>
      </c>
      <c r="E57" s="143"/>
      <c r="F57" s="216" t="s">
        <v>75</v>
      </c>
      <c r="G57" s="134" t="s">
        <v>80</v>
      </c>
      <c r="H57" s="202"/>
      <c r="I57" s="155"/>
      <c r="J57" s="156"/>
      <c r="K57" s="157"/>
      <c r="L57" s="158"/>
      <c r="M57" s="149" t="s">
        <v>63</v>
      </c>
      <c r="N57" s="158"/>
      <c r="O57" s="149" t="s">
        <v>22</v>
      </c>
      <c r="P57" s="158"/>
      <c r="Q57" s="149" t="s">
        <v>94</v>
      </c>
      <c r="R57" s="158"/>
      <c r="S57" s="149" t="s">
        <v>66</v>
      </c>
      <c r="T57" s="158"/>
      <c r="U57" s="159" t="s">
        <v>68</v>
      </c>
    </row>
    <row r="58" spans="2:21" x14ac:dyDescent="0.45">
      <c r="B58" s="458"/>
      <c r="C58" s="216" t="s">
        <v>76</v>
      </c>
      <c r="D58" s="134" t="s">
        <v>80</v>
      </c>
      <c r="E58" s="143"/>
      <c r="F58" s="216" t="s">
        <v>76</v>
      </c>
      <c r="G58" s="134" t="s">
        <v>80</v>
      </c>
      <c r="H58" s="202"/>
      <c r="I58" s="155"/>
      <c r="J58" s="156"/>
      <c r="K58" s="157"/>
      <c r="L58" s="158"/>
      <c r="M58" s="149" t="s">
        <v>63</v>
      </c>
      <c r="N58" s="158"/>
      <c r="O58" s="149" t="s">
        <v>22</v>
      </c>
      <c r="P58" s="158"/>
      <c r="Q58" s="149" t="s">
        <v>94</v>
      </c>
      <c r="R58" s="158"/>
      <c r="S58" s="149" t="s">
        <v>66</v>
      </c>
      <c r="T58" s="158"/>
      <c r="U58" s="159" t="s">
        <v>68</v>
      </c>
    </row>
    <row r="59" spans="2:21" x14ac:dyDescent="0.45">
      <c r="B59" s="458"/>
      <c r="C59" s="216" t="s">
        <v>77</v>
      </c>
      <c r="D59" s="134" t="s">
        <v>80</v>
      </c>
      <c r="E59" s="143"/>
      <c r="F59" s="216" t="s">
        <v>77</v>
      </c>
      <c r="G59" s="134" t="s">
        <v>80</v>
      </c>
      <c r="H59" s="202"/>
      <c r="I59" s="155"/>
      <c r="J59" s="156"/>
      <c r="K59" s="157"/>
      <c r="L59" s="158"/>
      <c r="M59" s="149" t="s">
        <v>63</v>
      </c>
      <c r="N59" s="158"/>
      <c r="O59" s="149" t="s">
        <v>22</v>
      </c>
      <c r="P59" s="158"/>
      <c r="Q59" s="149" t="s">
        <v>94</v>
      </c>
      <c r="R59" s="158"/>
      <c r="S59" s="149" t="s">
        <v>66</v>
      </c>
      <c r="T59" s="158"/>
      <c r="U59" s="159" t="s">
        <v>68</v>
      </c>
    </row>
    <row r="60" spans="2:21" x14ac:dyDescent="0.45">
      <c r="B60" s="458"/>
      <c r="C60" s="216" t="s">
        <v>78</v>
      </c>
      <c r="D60" s="134" t="s">
        <v>80</v>
      </c>
      <c r="E60" s="143"/>
      <c r="F60" s="216" t="s">
        <v>78</v>
      </c>
      <c r="G60" s="134" t="s">
        <v>80</v>
      </c>
      <c r="H60" s="202"/>
      <c r="I60" s="155"/>
      <c r="J60" s="156"/>
      <c r="K60" s="157"/>
      <c r="L60" s="158"/>
      <c r="M60" s="149" t="s">
        <v>63</v>
      </c>
      <c r="N60" s="158"/>
      <c r="O60" s="149" t="s">
        <v>22</v>
      </c>
      <c r="P60" s="158"/>
      <c r="Q60" s="149" t="s">
        <v>94</v>
      </c>
      <c r="R60" s="158"/>
      <c r="S60" s="149" t="s">
        <v>66</v>
      </c>
      <c r="T60" s="158"/>
      <c r="U60" s="159" t="s">
        <v>68</v>
      </c>
    </row>
    <row r="61" spans="2:21" ht="18.600000000000001" thickBot="1" x14ac:dyDescent="0.5">
      <c r="B61" s="459"/>
      <c r="C61" s="217" t="s">
        <v>74</v>
      </c>
      <c r="D61" s="162" t="s">
        <v>80</v>
      </c>
      <c r="E61" s="163"/>
      <c r="F61" s="217" t="s">
        <v>74</v>
      </c>
      <c r="G61" s="162" t="s">
        <v>80</v>
      </c>
      <c r="H61" s="203"/>
      <c r="I61" s="165"/>
      <c r="J61" s="166"/>
      <c r="K61" s="167"/>
      <c r="L61" s="169"/>
      <c r="M61" s="168" t="s">
        <v>63</v>
      </c>
      <c r="N61" s="169"/>
      <c r="O61" s="168" t="s">
        <v>22</v>
      </c>
      <c r="P61" s="169"/>
      <c r="Q61" s="168" t="s">
        <v>94</v>
      </c>
      <c r="R61" s="169"/>
      <c r="S61" s="168" t="s">
        <v>66</v>
      </c>
      <c r="T61" s="169"/>
      <c r="U61" s="170" t="s">
        <v>68</v>
      </c>
    </row>
    <row r="62" spans="2:21" x14ac:dyDescent="0.45">
      <c r="B62" s="460">
        <v>8</v>
      </c>
      <c r="C62" s="223" t="s">
        <v>73</v>
      </c>
      <c r="D62" s="199" t="s">
        <v>80</v>
      </c>
      <c r="E62" s="204"/>
      <c r="F62" s="223" t="s">
        <v>73</v>
      </c>
      <c r="G62" s="199" t="s">
        <v>80</v>
      </c>
      <c r="H62" s="205"/>
      <c r="I62" s="174"/>
      <c r="J62" s="175"/>
      <c r="K62" s="176"/>
      <c r="L62" s="89"/>
      <c r="M62" s="89" t="s">
        <v>63</v>
      </c>
      <c r="N62" s="89"/>
      <c r="O62" s="89" t="s">
        <v>22</v>
      </c>
      <c r="P62" s="89"/>
      <c r="Q62" s="89" t="s">
        <v>94</v>
      </c>
      <c r="R62" s="89"/>
      <c r="S62" s="89" t="s">
        <v>66</v>
      </c>
      <c r="T62" s="89"/>
      <c r="U62" s="219" t="s">
        <v>99</v>
      </c>
    </row>
    <row r="63" spans="2:21" x14ac:dyDescent="0.45">
      <c r="B63" s="461"/>
      <c r="C63" s="220" t="s">
        <v>75</v>
      </c>
      <c r="D63" s="134" t="s">
        <v>80</v>
      </c>
      <c r="E63" s="180"/>
      <c r="F63" s="220" t="s">
        <v>75</v>
      </c>
      <c r="G63" s="134" t="s">
        <v>80</v>
      </c>
      <c r="H63" s="181"/>
      <c r="I63" s="188"/>
      <c r="J63" s="189"/>
      <c r="K63" s="190"/>
      <c r="L63" s="119"/>
      <c r="M63" s="185" t="s">
        <v>63</v>
      </c>
      <c r="N63" s="119"/>
      <c r="O63" s="185" t="s">
        <v>22</v>
      </c>
      <c r="P63" s="119"/>
      <c r="Q63" s="185" t="s">
        <v>94</v>
      </c>
      <c r="R63" s="119"/>
      <c r="S63" s="185" t="s">
        <v>66</v>
      </c>
      <c r="T63" s="119"/>
      <c r="U63" s="186" t="s">
        <v>68</v>
      </c>
    </row>
    <row r="64" spans="2:21" x14ac:dyDescent="0.45">
      <c r="B64" s="461"/>
      <c r="C64" s="220" t="s">
        <v>76</v>
      </c>
      <c r="D64" s="134" t="s">
        <v>80</v>
      </c>
      <c r="E64" s="180"/>
      <c r="F64" s="220" t="s">
        <v>76</v>
      </c>
      <c r="G64" s="134" t="s">
        <v>80</v>
      </c>
      <c r="H64" s="181"/>
      <c r="I64" s="188"/>
      <c r="J64" s="189"/>
      <c r="K64" s="190"/>
      <c r="L64" s="119"/>
      <c r="M64" s="185" t="s">
        <v>63</v>
      </c>
      <c r="N64" s="119"/>
      <c r="O64" s="185" t="s">
        <v>22</v>
      </c>
      <c r="P64" s="119"/>
      <c r="Q64" s="185" t="s">
        <v>94</v>
      </c>
      <c r="R64" s="119"/>
      <c r="S64" s="185" t="s">
        <v>66</v>
      </c>
      <c r="T64" s="119"/>
      <c r="U64" s="186" t="s">
        <v>68</v>
      </c>
    </row>
    <row r="65" spans="2:21" x14ac:dyDescent="0.45">
      <c r="B65" s="461"/>
      <c r="C65" s="220" t="s">
        <v>77</v>
      </c>
      <c r="D65" s="134" t="s">
        <v>80</v>
      </c>
      <c r="E65" s="180"/>
      <c r="F65" s="220" t="s">
        <v>77</v>
      </c>
      <c r="G65" s="134" t="s">
        <v>80</v>
      </c>
      <c r="H65" s="181"/>
      <c r="I65" s="188"/>
      <c r="J65" s="189"/>
      <c r="K65" s="190"/>
      <c r="L65" s="119"/>
      <c r="M65" s="185" t="s">
        <v>63</v>
      </c>
      <c r="N65" s="119"/>
      <c r="O65" s="185" t="s">
        <v>22</v>
      </c>
      <c r="P65" s="119"/>
      <c r="Q65" s="185" t="s">
        <v>94</v>
      </c>
      <c r="R65" s="119"/>
      <c r="S65" s="185" t="s">
        <v>66</v>
      </c>
      <c r="T65" s="119"/>
      <c r="U65" s="186" t="s">
        <v>68</v>
      </c>
    </row>
    <row r="66" spans="2:21" x14ac:dyDescent="0.45">
      <c r="B66" s="461"/>
      <c r="C66" s="220" t="s">
        <v>78</v>
      </c>
      <c r="D66" s="134" t="s">
        <v>80</v>
      </c>
      <c r="E66" s="180"/>
      <c r="F66" s="220" t="s">
        <v>78</v>
      </c>
      <c r="G66" s="134" t="s">
        <v>80</v>
      </c>
      <c r="H66" s="181"/>
      <c r="I66" s="188"/>
      <c r="J66" s="189"/>
      <c r="K66" s="190"/>
      <c r="L66" s="119"/>
      <c r="M66" s="185" t="s">
        <v>63</v>
      </c>
      <c r="N66" s="119"/>
      <c r="O66" s="185" t="s">
        <v>22</v>
      </c>
      <c r="P66" s="119"/>
      <c r="Q66" s="185" t="s">
        <v>94</v>
      </c>
      <c r="R66" s="119"/>
      <c r="S66" s="185" t="s">
        <v>66</v>
      </c>
      <c r="T66" s="119"/>
      <c r="U66" s="186" t="s">
        <v>68</v>
      </c>
    </row>
    <row r="67" spans="2:21" ht="18.600000000000001" thickBot="1" x14ac:dyDescent="0.5">
      <c r="B67" s="462"/>
      <c r="C67" s="221" t="s">
        <v>74</v>
      </c>
      <c r="D67" s="162" t="s">
        <v>80</v>
      </c>
      <c r="E67" s="192"/>
      <c r="F67" s="221" t="s">
        <v>74</v>
      </c>
      <c r="G67" s="162" t="s">
        <v>80</v>
      </c>
      <c r="H67" s="193"/>
      <c r="I67" s="194"/>
      <c r="J67" s="195"/>
      <c r="K67" s="196"/>
      <c r="L67" s="90"/>
      <c r="M67" s="197" t="s">
        <v>63</v>
      </c>
      <c r="N67" s="90"/>
      <c r="O67" s="197" t="s">
        <v>22</v>
      </c>
      <c r="P67" s="90"/>
      <c r="Q67" s="197" t="s">
        <v>94</v>
      </c>
      <c r="R67" s="90"/>
      <c r="S67" s="197" t="s">
        <v>66</v>
      </c>
      <c r="T67" s="90"/>
      <c r="U67" s="198" t="s">
        <v>68</v>
      </c>
    </row>
    <row r="68" spans="2:21" x14ac:dyDescent="0.45">
      <c r="B68" s="457">
        <v>9</v>
      </c>
      <c r="C68" s="222" t="s">
        <v>73</v>
      </c>
      <c r="D68" s="199" t="s">
        <v>80</v>
      </c>
      <c r="E68" s="200"/>
      <c r="F68" s="222" t="s">
        <v>73</v>
      </c>
      <c r="G68" s="199" t="s">
        <v>80</v>
      </c>
      <c r="H68" s="201"/>
      <c r="I68" s="136"/>
      <c r="J68" s="137"/>
      <c r="K68" s="138"/>
      <c r="L68" s="214"/>
      <c r="M68" s="214" t="s">
        <v>63</v>
      </c>
      <c r="N68" s="214"/>
      <c r="O68" s="214" t="s">
        <v>22</v>
      </c>
      <c r="P68" s="214"/>
      <c r="Q68" s="214" t="s">
        <v>94</v>
      </c>
      <c r="R68" s="214"/>
      <c r="S68" s="214" t="s">
        <v>66</v>
      </c>
      <c r="T68" s="214"/>
      <c r="U68" s="215" t="s">
        <v>99</v>
      </c>
    </row>
    <row r="69" spans="2:21" x14ac:dyDescent="0.45">
      <c r="B69" s="458"/>
      <c r="C69" s="216" t="s">
        <v>75</v>
      </c>
      <c r="D69" s="134" t="s">
        <v>80</v>
      </c>
      <c r="E69" s="143"/>
      <c r="F69" s="216" t="s">
        <v>75</v>
      </c>
      <c r="G69" s="134" t="s">
        <v>80</v>
      </c>
      <c r="H69" s="202"/>
      <c r="I69" s="155"/>
      <c r="J69" s="156"/>
      <c r="K69" s="157"/>
      <c r="L69" s="158"/>
      <c r="M69" s="149" t="s">
        <v>63</v>
      </c>
      <c r="N69" s="158"/>
      <c r="O69" s="149" t="s">
        <v>22</v>
      </c>
      <c r="P69" s="158"/>
      <c r="Q69" s="149" t="s">
        <v>94</v>
      </c>
      <c r="R69" s="158"/>
      <c r="S69" s="149" t="s">
        <v>66</v>
      </c>
      <c r="T69" s="158"/>
      <c r="U69" s="159" t="s">
        <v>68</v>
      </c>
    </row>
    <row r="70" spans="2:21" x14ac:dyDescent="0.45">
      <c r="B70" s="458"/>
      <c r="C70" s="216" t="s">
        <v>76</v>
      </c>
      <c r="D70" s="134" t="s">
        <v>80</v>
      </c>
      <c r="E70" s="143"/>
      <c r="F70" s="216" t="s">
        <v>76</v>
      </c>
      <c r="G70" s="134" t="s">
        <v>80</v>
      </c>
      <c r="H70" s="202"/>
      <c r="I70" s="155"/>
      <c r="J70" s="156"/>
      <c r="K70" s="157"/>
      <c r="L70" s="158"/>
      <c r="M70" s="149" t="s">
        <v>63</v>
      </c>
      <c r="N70" s="158"/>
      <c r="O70" s="149" t="s">
        <v>22</v>
      </c>
      <c r="P70" s="158"/>
      <c r="Q70" s="149" t="s">
        <v>94</v>
      </c>
      <c r="R70" s="158"/>
      <c r="S70" s="149" t="s">
        <v>66</v>
      </c>
      <c r="T70" s="158"/>
      <c r="U70" s="159" t="s">
        <v>68</v>
      </c>
    </row>
    <row r="71" spans="2:21" x14ac:dyDescent="0.45">
      <c r="B71" s="458"/>
      <c r="C71" s="216" t="s">
        <v>77</v>
      </c>
      <c r="D71" s="134" t="s">
        <v>80</v>
      </c>
      <c r="E71" s="143"/>
      <c r="F71" s="216" t="s">
        <v>77</v>
      </c>
      <c r="G71" s="134" t="s">
        <v>80</v>
      </c>
      <c r="H71" s="202"/>
      <c r="I71" s="155"/>
      <c r="J71" s="156"/>
      <c r="K71" s="157"/>
      <c r="L71" s="158"/>
      <c r="M71" s="149" t="s">
        <v>63</v>
      </c>
      <c r="N71" s="158"/>
      <c r="O71" s="149" t="s">
        <v>22</v>
      </c>
      <c r="P71" s="158"/>
      <c r="Q71" s="149" t="s">
        <v>94</v>
      </c>
      <c r="R71" s="158"/>
      <c r="S71" s="149" t="s">
        <v>66</v>
      </c>
      <c r="T71" s="158"/>
      <c r="U71" s="159" t="s">
        <v>68</v>
      </c>
    </row>
    <row r="72" spans="2:21" x14ac:dyDescent="0.45">
      <c r="B72" s="458"/>
      <c r="C72" s="216" t="s">
        <v>78</v>
      </c>
      <c r="D72" s="134" t="s">
        <v>80</v>
      </c>
      <c r="E72" s="143"/>
      <c r="F72" s="216" t="s">
        <v>78</v>
      </c>
      <c r="G72" s="134" t="s">
        <v>80</v>
      </c>
      <c r="H72" s="202"/>
      <c r="I72" s="155"/>
      <c r="J72" s="156"/>
      <c r="K72" s="157"/>
      <c r="L72" s="158"/>
      <c r="M72" s="149" t="s">
        <v>63</v>
      </c>
      <c r="N72" s="158"/>
      <c r="O72" s="149" t="s">
        <v>22</v>
      </c>
      <c r="P72" s="158"/>
      <c r="Q72" s="149" t="s">
        <v>94</v>
      </c>
      <c r="R72" s="158"/>
      <c r="S72" s="149" t="s">
        <v>66</v>
      </c>
      <c r="T72" s="158"/>
      <c r="U72" s="159" t="s">
        <v>68</v>
      </c>
    </row>
    <row r="73" spans="2:21" ht="18.600000000000001" thickBot="1" x14ac:dyDescent="0.5">
      <c r="B73" s="459"/>
      <c r="C73" s="217" t="s">
        <v>74</v>
      </c>
      <c r="D73" s="162" t="s">
        <v>80</v>
      </c>
      <c r="E73" s="163"/>
      <c r="F73" s="217" t="s">
        <v>74</v>
      </c>
      <c r="G73" s="162" t="s">
        <v>80</v>
      </c>
      <c r="H73" s="203"/>
      <c r="I73" s="165"/>
      <c r="J73" s="166"/>
      <c r="K73" s="167"/>
      <c r="L73" s="169"/>
      <c r="M73" s="168" t="s">
        <v>63</v>
      </c>
      <c r="N73" s="169"/>
      <c r="O73" s="168" t="s">
        <v>22</v>
      </c>
      <c r="P73" s="169"/>
      <c r="Q73" s="168" t="s">
        <v>94</v>
      </c>
      <c r="R73" s="169"/>
      <c r="S73" s="168" t="s">
        <v>66</v>
      </c>
      <c r="T73" s="169"/>
      <c r="U73" s="170" t="s">
        <v>68</v>
      </c>
    </row>
    <row r="74" spans="2:21" x14ac:dyDescent="0.45">
      <c r="B74" s="460">
        <v>10</v>
      </c>
      <c r="C74" s="223" t="s">
        <v>73</v>
      </c>
      <c r="D74" s="199" t="s">
        <v>80</v>
      </c>
      <c r="E74" s="204"/>
      <c r="F74" s="223" t="s">
        <v>73</v>
      </c>
      <c r="G74" s="199" t="s">
        <v>80</v>
      </c>
      <c r="H74" s="205"/>
      <c r="I74" s="174"/>
      <c r="J74" s="175"/>
      <c r="K74" s="176"/>
      <c r="L74" s="89"/>
      <c r="M74" s="89" t="s">
        <v>63</v>
      </c>
      <c r="N74" s="89"/>
      <c r="O74" s="89" t="s">
        <v>22</v>
      </c>
      <c r="P74" s="89"/>
      <c r="Q74" s="89" t="s">
        <v>94</v>
      </c>
      <c r="R74" s="89"/>
      <c r="S74" s="89" t="s">
        <v>66</v>
      </c>
      <c r="T74" s="89"/>
      <c r="U74" s="219" t="s">
        <v>99</v>
      </c>
    </row>
    <row r="75" spans="2:21" x14ac:dyDescent="0.45">
      <c r="B75" s="461"/>
      <c r="C75" s="220" t="s">
        <v>75</v>
      </c>
      <c r="D75" s="134" t="s">
        <v>80</v>
      </c>
      <c r="E75" s="180"/>
      <c r="F75" s="220" t="s">
        <v>75</v>
      </c>
      <c r="G75" s="134" t="s">
        <v>80</v>
      </c>
      <c r="H75" s="181"/>
      <c r="I75" s="188"/>
      <c r="J75" s="189"/>
      <c r="K75" s="190"/>
      <c r="L75" s="119"/>
      <c r="M75" s="185" t="s">
        <v>63</v>
      </c>
      <c r="N75" s="119"/>
      <c r="O75" s="185" t="s">
        <v>22</v>
      </c>
      <c r="P75" s="119"/>
      <c r="Q75" s="185" t="s">
        <v>94</v>
      </c>
      <c r="R75" s="119"/>
      <c r="S75" s="185" t="s">
        <v>66</v>
      </c>
      <c r="T75" s="119"/>
      <c r="U75" s="186" t="s">
        <v>68</v>
      </c>
    </row>
    <row r="76" spans="2:21" x14ac:dyDescent="0.45">
      <c r="B76" s="461"/>
      <c r="C76" s="220" t="s">
        <v>76</v>
      </c>
      <c r="D76" s="134" t="s">
        <v>80</v>
      </c>
      <c r="E76" s="180"/>
      <c r="F76" s="220" t="s">
        <v>76</v>
      </c>
      <c r="G76" s="134" t="s">
        <v>80</v>
      </c>
      <c r="H76" s="181"/>
      <c r="I76" s="188"/>
      <c r="J76" s="189"/>
      <c r="K76" s="190"/>
      <c r="L76" s="119"/>
      <c r="M76" s="185" t="s">
        <v>63</v>
      </c>
      <c r="N76" s="119"/>
      <c r="O76" s="185" t="s">
        <v>22</v>
      </c>
      <c r="P76" s="119"/>
      <c r="Q76" s="185" t="s">
        <v>94</v>
      </c>
      <c r="R76" s="119"/>
      <c r="S76" s="185" t="s">
        <v>66</v>
      </c>
      <c r="T76" s="119"/>
      <c r="U76" s="186" t="s">
        <v>68</v>
      </c>
    </row>
    <row r="77" spans="2:21" x14ac:dyDescent="0.45">
      <c r="B77" s="461"/>
      <c r="C77" s="220" t="s">
        <v>77</v>
      </c>
      <c r="D77" s="134" t="s">
        <v>80</v>
      </c>
      <c r="E77" s="180"/>
      <c r="F77" s="220" t="s">
        <v>77</v>
      </c>
      <c r="G77" s="134" t="s">
        <v>80</v>
      </c>
      <c r="H77" s="181"/>
      <c r="I77" s="188"/>
      <c r="J77" s="189"/>
      <c r="K77" s="190"/>
      <c r="L77" s="119"/>
      <c r="M77" s="185" t="s">
        <v>63</v>
      </c>
      <c r="N77" s="119"/>
      <c r="O77" s="185" t="s">
        <v>22</v>
      </c>
      <c r="P77" s="119"/>
      <c r="Q77" s="185" t="s">
        <v>94</v>
      </c>
      <c r="R77" s="119"/>
      <c r="S77" s="185" t="s">
        <v>66</v>
      </c>
      <c r="T77" s="119"/>
      <c r="U77" s="186" t="s">
        <v>68</v>
      </c>
    </row>
    <row r="78" spans="2:21" x14ac:dyDescent="0.45">
      <c r="B78" s="461"/>
      <c r="C78" s="220" t="s">
        <v>78</v>
      </c>
      <c r="D78" s="134" t="s">
        <v>80</v>
      </c>
      <c r="E78" s="180"/>
      <c r="F78" s="220" t="s">
        <v>78</v>
      </c>
      <c r="G78" s="134" t="s">
        <v>80</v>
      </c>
      <c r="H78" s="181"/>
      <c r="I78" s="188"/>
      <c r="J78" s="189"/>
      <c r="K78" s="190"/>
      <c r="L78" s="119"/>
      <c r="M78" s="185" t="s">
        <v>63</v>
      </c>
      <c r="N78" s="119"/>
      <c r="O78" s="185" t="s">
        <v>22</v>
      </c>
      <c r="P78" s="119"/>
      <c r="Q78" s="185" t="s">
        <v>94</v>
      </c>
      <c r="R78" s="119"/>
      <c r="S78" s="185" t="s">
        <v>66</v>
      </c>
      <c r="T78" s="119"/>
      <c r="U78" s="186" t="s">
        <v>68</v>
      </c>
    </row>
    <row r="79" spans="2:21" ht="18.600000000000001" thickBot="1" x14ac:dyDescent="0.5">
      <c r="B79" s="462"/>
      <c r="C79" s="221" t="s">
        <v>74</v>
      </c>
      <c r="D79" s="162" t="s">
        <v>80</v>
      </c>
      <c r="E79" s="192"/>
      <c r="F79" s="221" t="s">
        <v>74</v>
      </c>
      <c r="G79" s="162" t="s">
        <v>80</v>
      </c>
      <c r="H79" s="193"/>
      <c r="I79" s="194"/>
      <c r="J79" s="195"/>
      <c r="K79" s="196"/>
      <c r="L79" s="90"/>
      <c r="M79" s="197" t="s">
        <v>63</v>
      </c>
      <c r="N79" s="90"/>
      <c r="O79" s="197" t="s">
        <v>22</v>
      </c>
      <c r="P79" s="90"/>
      <c r="Q79" s="197" t="s">
        <v>94</v>
      </c>
      <c r="R79" s="90"/>
      <c r="S79" s="197" t="s">
        <v>66</v>
      </c>
      <c r="T79" s="90"/>
      <c r="U79" s="198" t="s">
        <v>68</v>
      </c>
    </row>
    <row r="80" spans="2:21" x14ac:dyDescent="0.45">
      <c r="B80" s="457">
        <v>11</v>
      </c>
      <c r="C80" s="222" t="s">
        <v>73</v>
      </c>
      <c r="D80" s="199" t="s">
        <v>80</v>
      </c>
      <c r="E80" s="200"/>
      <c r="F80" s="222" t="s">
        <v>73</v>
      </c>
      <c r="G80" s="199" t="s">
        <v>80</v>
      </c>
      <c r="H80" s="201"/>
      <c r="I80" s="136"/>
      <c r="J80" s="137"/>
      <c r="K80" s="138"/>
      <c r="L80" s="214"/>
      <c r="M80" s="214" t="s">
        <v>63</v>
      </c>
      <c r="N80" s="214"/>
      <c r="O80" s="214" t="s">
        <v>22</v>
      </c>
      <c r="P80" s="214"/>
      <c r="Q80" s="214" t="s">
        <v>94</v>
      </c>
      <c r="R80" s="214"/>
      <c r="S80" s="214" t="s">
        <v>66</v>
      </c>
      <c r="T80" s="214"/>
      <c r="U80" s="215" t="s">
        <v>99</v>
      </c>
    </row>
    <row r="81" spans="2:21" x14ac:dyDescent="0.45">
      <c r="B81" s="458"/>
      <c r="C81" s="216" t="s">
        <v>75</v>
      </c>
      <c r="D81" s="134" t="s">
        <v>80</v>
      </c>
      <c r="E81" s="143"/>
      <c r="F81" s="216" t="s">
        <v>75</v>
      </c>
      <c r="G81" s="134" t="s">
        <v>80</v>
      </c>
      <c r="H81" s="202"/>
      <c r="I81" s="155"/>
      <c r="J81" s="156"/>
      <c r="K81" s="157"/>
      <c r="L81" s="158"/>
      <c r="M81" s="149" t="s">
        <v>63</v>
      </c>
      <c r="N81" s="158"/>
      <c r="O81" s="149" t="s">
        <v>22</v>
      </c>
      <c r="P81" s="158"/>
      <c r="Q81" s="149" t="s">
        <v>94</v>
      </c>
      <c r="R81" s="158"/>
      <c r="S81" s="149" t="s">
        <v>66</v>
      </c>
      <c r="T81" s="158"/>
      <c r="U81" s="159" t="s">
        <v>68</v>
      </c>
    </row>
    <row r="82" spans="2:21" x14ac:dyDescent="0.45">
      <c r="B82" s="458"/>
      <c r="C82" s="216" t="s">
        <v>76</v>
      </c>
      <c r="D82" s="134" t="s">
        <v>80</v>
      </c>
      <c r="E82" s="143"/>
      <c r="F82" s="216" t="s">
        <v>76</v>
      </c>
      <c r="G82" s="134" t="s">
        <v>80</v>
      </c>
      <c r="H82" s="202"/>
      <c r="I82" s="155"/>
      <c r="J82" s="156"/>
      <c r="K82" s="157"/>
      <c r="L82" s="158"/>
      <c r="M82" s="149" t="s">
        <v>63</v>
      </c>
      <c r="N82" s="158"/>
      <c r="O82" s="149" t="s">
        <v>22</v>
      </c>
      <c r="P82" s="158"/>
      <c r="Q82" s="149" t="s">
        <v>94</v>
      </c>
      <c r="R82" s="158"/>
      <c r="S82" s="149" t="s">
        <v>66</v>
      </c>
      <c r="T82" s="158"/>
      <c r="U82" s="159" t="s">
        <v>68</v>
      </c>
    </row>
    <row r="83" spans="2:21" x14ac:dyDescent="0.45">
      <c r="B83" s="458"/>
      <c r="C83" s="216" t="s">
        <v>77</v>
      </c>
      <c r="D83" s="134" t="s">
        <v>80</v>
      </c>
      <c r="E83" s="143"/>
      <c r="F83" s="216" t="s">
        <v>77</v>
      </c>
      <c r="G83" s="134" t="s">
        <v>80</v>
      </c>
      <c r="H83" s="202"/>
      <c r="I83" s="155"/>
      <c r="J83" s="156"/>
      <c r="K83" s="157"/>
      <c r="L83" s="158"/>
      <c r="M83" s="149" t="s">
        <v>63</v>
      </c>
      <c r="N83" s="158"/>
      <c r="O83" s="149" t="s">
        <v>22</v>
      </c>
      <c r="P83" s="158"/>
      <c r="Q83" s="149" t="s">
        <v>94</v>
      </c>
      <c r="R83" s="158"/>
      <c r="S83" s="149" t="s">
        <v>66</v>
      </c>
      <c r="T83" s="158"/>
      <c r="U83" s="159" t="s">
        <v>68</v>
      </c>
    </row>
    <row r="84" spans="2:21" x14ac:dyDescent="0.45">
      <c r="B84" s="458"/>
      <c r="C84" s="216" t="s">
        <v>78</v>
      </c>
      <c r="D84" s="134" t="s">
        <v>80</v>
      </c>
      <c r="E84" s="143"/>
      <c r="F84" s="216" t="s">
        <v>78</v>
      </c>
      <c r="G84" s="134" t="s">
        <v>80</v>
      </c>
      <c r="H84" s="202"/>
      <c r="I84" s="155"/>
      <c r="J84" s="156"/>
      <c r="K84" s="157"/>
      <c r="L84" s="158"/>
      <c r="M84" s="149" t="s">
        <v>63</v>
      </c>
      <c r="N84" s="158"/>
      <c r="O84" s="149" t="s">
        <v>22</v>
      </c>
      <c r="P84" s="158"/>
      <c r="Q84" s="149" t="s">
        <v>94</v>
      </c>
      <c r="R84" s="158"/>
      <c r="S84" s="149" t="s">
        <v>66</v>
      </c>
      <c r="T84" s="158"/>
      <c r="U84" s="159" t="s">
        <v>68</v>
      </c>
    </row>
    <row r="85" spans="2:21" ht="18.600000000000001" thickBot="1" x14ac:dyDescent="0.5">
      <c r="B85" s="459"/>
      <c r="C85" s="217" t="s">
        <v>74</v>
      </c>
      <c r="D85" s="162" t="s">
        <v>80</v>
      </c>
      <c r="E85" s="163"/>
      <c r="F85" s="217" t="s">
        <v>74</v>
      </c>
      <c r="G85" s="162" t="s">
        <v>80</v>
      </c>
      <c r="H85" s="203"/>
      <c r="I85" s="165"/>
      <c r="J85" s="166"/>
      <c r="K85" s="167"/>
      <c r="L85" s="169"/>
      <c r="M85" s="168" t="s">
        <v>63</v>
      </c>
      <c r="N85" s="169"/>
      <c r="O85" s="168" t="s">
        <v>22</v>
      </c>
      <c r="P85" s="169"/>
      <c r="Q85" s="168" t="s">
        <v>94</v>
      </c>
      <c r="R85" s="169"/>
      <c r="S85" s="168" t="s">
        <v>66</v>
      </c>
      <c r="T85" s="169"/>
      <c r="U85" s="170" t="s">
        <v>68</v>
      </c>
    </row>
    <row r="86" spans="2:21" x14ac:dyDescent="0.45">
      <c r="B86" s="460">
        <v>12</v>
      </c>
      <c r="C86" s="223" t="s">
        <v>73</v>
      </c>
      <c r="D86" s="199" t="s">
        <v>80</v>
      </c>
      <c r="E86" s="204"/>
      <c r="F86" s="223" t="s">
        <v>73</v>
      </c>
      <c r="G86" s="199" t="s">
        <v>80</v>
      </c>
      <c r="H86" s="205"/>
      <c r="I86" s="174"/>
      <c r="J86" s="175"/>
      <c r="K86" s="176"/>
      <c r="L86" s="89"/>
      <c r="M86" s="89" t="s">
        <v>63</v>
      </c>
      <c r="N86" s="89"/>
      <c r="O86" s="89" t="s">
        <v>22</v>
      </c>
      <c r="P86" s="89"/>
      <c r="Q86" s="89" t="s">
        <v>94</v>
      </c>
      <c r="R86" s="89"/>
      <c r="S86" s="89" t="s">
        <v>66</v>
      </c>
      <c r="T86" s="89"/>
      <c r="U86" s="219" t="s">
        <v>99</v>
      </c>
    </row>
    <row r="87" spans="2:21" x14ac:dyDescent="0.45">
      <c r="B87" s="461"/>
      <c r="C87" s="220" t="s">
        <v>75</v>
      </c>
      <c r="D87" s="134" t="s">
        <v>80</v>
      </c>
      <c r="E87" s="180"/>
      <c r="F87" s="220" t="s">
        <v>75</v>
      </c>
      <c r="G87" s="134" t="s">
        <v>80</v>
      </c>
      <c r="H87" s="181"/>
      <c r="I87" s="188"/>
      <c r="J87" s="189"/>
      <c r="K87" s="190"/>
      <c r="L87" s="119"/>
      <c r="M87" s="185" t="s">
        <v>63</v>
      </c>
      <c r="N87" s="119"/>
      <c r="O87" s="185" t="s">
        <v>22</v>
      </c>
      <c r="P87" s="119"/>
      <c r="Q87" s="185" t="s">
        <v>94</v>
      </c>
      <c r="R87" s="119"/>
      <c r="S87" s="185" t="s">
        <v>66</v>
      </c>
      <c r="T87" s="119"/>
      <c r="U87" s="186" t="s">
        <v>68</v>
      </c>
    </row>
    <row r="88" spans="2:21" x14ac:dyDescent="0.45">
      <c r="B88" s="461"/>
      <c r="C88" s="220" t="s">
        <v>76</v>
      </c>
      <c r="D88" s="134" t="s">
        <v>80</v>
      </c>
      <c r="E88" s="180"/>
      <c r="F88" s="220" t="s">
        <v>76</v>
      </c>
      <c r="G88" s="134" t="s">
        <v>80</v>
      </c>
      <c r="H88" s="181"/>
      <c r="I88" s="188"/>
      <c r="J88" s="189"/>
      <c r="K88" s="190"/>
      <c r="L88" s="119"/>
      <c r="M88" s="185" t="s">
        <v>63</v>
      </c>
      <c r="N88" s="119"/>
      <c r="O88" s="185" t="s">
        <v>22</v>
      </c>
      <c r="P88" s="119"/>
      <c r="Q88" s="185" t="s">
        <v>94</v>
      </c>
      <c r="R88" s="119"/>
      <c r="S88" s="185" t="s">
        <v>66</v>
      </c>
      <c r="T88" s="119"/>
      <c r="U88" s="186" t="s">
        <v>68</v>
      </c>
    </row>
    <row r="89" spans="2:21" x14ac:dyDescent="0.45">
      <c r="B89" s="461"/>
      <c r="C89" s="220" t="s">
        <v>77</v>
      </c>
      <c r="D89" s="134" t="s">
        <v>80</v>
      </c>
      <c r="E89" s="180"/>
      <c r="F89" s="220" t="s">
        <v>77</v>
      </c>
      <c r="G89" s="134" t="s">
        <v>80</v>
      </c>
      <c r="H89" s="181"/>
      <c r="I89" s="188"/>
      <c r="J89" s="189"/>
      <c r="K89" s="190"/>
      <c r="L89" s="119"/>
      <c r="M89" s="185" t="s">
        <v>63</v>
      </c>
      <c r="N89" s="119"/>
      <c r="O89" s="185" t="s">
        <v>22</v>
      </c>
      <c r="P89" s="119"/>
      <c r="Q89" s="185" t="s">
        <v>94</v>
      </c>
      <c r="R89" s="119"/>
      <c r="S89" s="185" t="s">
        <v>66</v>
      </c>
      <c r="T89" s="119"/>
      <c r="U89" s="186" t="s">
        <v>68</v>
      </c>
    </row>
    <row r="90" spans="2:21" x14ac:dyDescent="0.45">
      <c r="B90" s="461"/>
      <c r="C90" s="220" t="s">
        <v>78</v>
      </c>
      <c r="D90" s="134" t="s">
        <v>80</v>
      </c>
      <c r="E90" s="180"/>
      <c r="F90" s="220" t="s">
        <v>78</v>
      </c>
      <c r="G90" s="134" t="s">
        <v>80</v>
      </c>
      <c r="H90" s="181"/>
      <c r="I90" s="188"/>
      <c r="J90" s="189"/>
      <c r="K90" s="190"/>
      <c r="L90" s="119"/>
      <c r="M90" s="185" t="s">
        <v>63</v>
      </c>
      <c r="N90" s="119"/>
      <c r="O90" s="185" t="s">
        <v>22</v>
      </c>
      <c r="P90" s="119"/>
      <c r="Q90" s="185" t="s">
        <v>94</v>
      </c>
      <c r="R90" s="119"/>
      <c r="S90" s="185" t="s">
        <v>66</v>
      </c>
      <c r="T90" s="119"/>
      <c r="U90" s="186" t="s">
        <v>68</v>
      </c>
    </row>
    <row r="91" spans="2:21" ht="18.600000000000001" thickBot="1" x14ac:dyDescent="0.5">
      <c r="B91" s="462"/>
      <c r="C91" s="221" t="s">
        <v>74</v>
      </c>
      <c r="D91" s="224" t="s">
        <v>80</v>
      </c>
      <c r="E91" s="192"/>
      <c r="F91" s="221" t="s">
        <v>74</v>
      </c>
      <c r="G91" s="224" t="s">
        <v>80</v>
      </c>
      <c r="H91" s="193"/>
      <c r="I91" s="194"/>
      <c r="J91" s="195"/>
      <c r="K91" s="196"/>
      <c r="L91" s="90"/>
      <c r="M91" s="197" t="s">
        <v>63</v>
      </c>
      <c r="N91" s="90"/>
      <c r="O91" s="197" t="s">
        <v>22</v>
      </c>
      <c r="P91" s="90"/>
      <c r="Q91" s="197" t="s">
        <v>94</v>
      </c>
      <c r="R91" s="90"/>
      <c r="S91" s="197" t="s">
        <v>66</v>
      </c>
      <c r="T91" s="90"/>
      <c r="U91" s="198" t="s">
        <v>68</v>
      </c>
    </row>
  </sheetData>
  <dataConsolidate/>
  <mergeCells count="28">
    <mergeCell ref="B86:B91"/>
    <mergeCell ref="B20:B25"/>
    <mergeCell ref="B26:B31"/>
    <mergeCell ref="B32:B37"/>
    <mergeCell ref="B38:B43"/>
    <mergeCell ref="B44:B49"/>
    <mergeCell ref="B50:B55"/>
    <mergeCell ref="B56:B61"/>
    <mergeCell ref="B62:B67"/>
    <mergeCell ref="B68:B73"/>
    <mergeCell ref="B74:B79"/>
    <mergeCell ref="B80:B85"/>
    <mergeCell ref="B14:H16"/>
    <mergeCell ref="B18:H18"/>
    <mergeCell ref="I18:K18"/>
    <mergeCell ref="L18:U18"/>
    <mergeCell ref="I19:J19"/>
    <mergeCell ref="L19:M19"/>
    <mergeCell ref="N19:O19"/>
    <mergeCell ref="P19:Q19"/>
    <mergeCell ref="R19:S19"/>
    <mergeCell ref="T19:U19"/>
    <mergeCell ref="B13:C13"/>
    <mergeCell ref="B5:D6"/>
    <mergeCell ref="E5:G6"/>
    <mergeCell ref="B8:K8"/>
    <mergeCell ref="B9:C9"/>
    <mergeCell ref="B10:H12"/>
  </mergeCells>
  <phoneticPr fontId="1"/>
  <dataValidations count="9">
    <dataValidation type="list" allowBlank="1" showDropDown="1" showInputMessage="1" showErrorMessage="1" sqref="D19 G19" xr:uid="{4A194A37-3733-460A-9EF3-3EE1B28AE54F}">
      <formula1>"国語,社会,数学,理科,音楽,美術,保体,技術,家庭,英語,道徳,総合,学活"</formula1>
    </dataValidation>
    <dataValidation type="list" allowBlank="1" showInputMessage="1" showErrorMessage="1" sqref="J20:J91" xr:uid="{5D596036-716F-4FA3-8889-68C8978C3FBD}">
      <formula1>"〇,×"</formula1>
    </dataValidation>
    <dataValidation type="list" allowBlank="1" showInputMessage="1" showErrorMessage="1" sqref="T20:T91" xr:uid="{546BD35C-AE31-4561-B76C-44E1FC67D368}">
      <formula1>"１,２,３,４,５,６"</formula1>
    </dataValidation>
    <dataValidation type="list" allowBlank="1" showInputMessage="1" showErrorMessage="1" sqref="R20:R91" xr:uid="{F514EAC8-5DC8-44A0-B1B3-BBDD9BB52859}">
      <formula1>"月,火,水,木,金,土"</formula1>
    </dataValidation>
    <dataValidation type="list" allowBlank="1" showInputMessage="1" showErrorMessage="1" sqref="P20:P91" xr:uid="{D920994C-85BA-427E-84F4-9FA6346DA345}">
      <formula1>"１,２,３,４,５,６,７,８,９,10,11,12,13,14,15,16,17,18,19,20,21,22,23,24,25,26,27,28,29,30,31"</formula1>
    </dataValidation>
    <dataValidation type="list" allowBlank="1" showInputMessage="1" showErrorMessage="1" sqref="N20:N91" xr:uid="{AF91473B-D052-42A8-B87D-63940D9B81ED}">
      <formula1>"４,５,６,７,８,９,10,11,12,１,２,３"</formula1>
    </dataValidation>
    <dataValidation type="list" allowBlank="1" showInputMessage="1" showErrorMessage="1" sqref="L20:L91" xr:uid="{50293F4B-F309-4827-A3EA-3D379B0832FB}">
      <formula1>"A,B,C,D,E"</formula1>
    </dataValidation>
    <dataValidation type="list" allowBlank="1" showInputMessage="1" showErrorMessage="1" sqref="G20:G91 D20:D91" xr:uid="{C437FED7-5A7E-4503-9B7E-2456BB4113E5}">
      <formula1>"１分,２分,３分,４分,５分,６分,７分,８分,９分,10分,11分,12分,13分,14分,15分,16分,17分,18分,19分,20分,21分,22分,23分,24分,25分,26分,27分,28分,29分,30分,31分,32分,33分,34分,35分,36分,37分,38分,39分,40分,41分,42分,43分,44分,45分,46分,47分,48分,49分,50分"</formula1>
    </dataValidation>
    <dataValidation type="list" allowBlank="1" showInputMessage="1" showErrorMessage="1" sqref="D13 D9" xr:uid="{DB58A24D-D414-4663-B79B-216CECC0C028}">
      <formula1>"国語,社会,数学,理科,音楽,美術,保体,技術,家庭,英語,道徳,総合,学活"</formula1>
    </dataValidation>
  </dataValidations>
  <pageMargins left="0.7" right="0.7" top="0.75" bottom="0.75" header="0.3" footer="0.3"/>
  <pageSetup paperSize="9" orientation="portrait"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30CEA-E29C-4EF1-BE45-BBF1FAEA1485}">
  <sheetPr>
    <tabColor rgb="FF9900CC"/>
  </sheetPr>
  <dimension ref="A2:V90"/>
  <sheetViews>
    <sheetView zoomScale="90" zoomScaleNormal="90" workbookViewId="0">
      <selection activeCell="B8" sqref="B8:S8"/>
    </sheetView>
  </sheetViews>
  <sheetFormatPr defaultRowHeight="18" x14ac:dyDescent="0.45"/>
  <cols>
    <col min="1" max="1" width="3" style="82" customWidth="1"/>
    <col min="2" max="2" width="3.5" style="82" customWidth="1"/>
    <col min="3" max="3" width="6" style="121" customWidth="1"/>
    <col min="4" max="4" width="10.296875" style="121" customWidth="1"/>
    <col min="5" max="5" width="34.09765625" style="82" customWidth="1"/>
    <col min="6" max="6" width="6" style="82" customWidth="1"/>
    <col min="7" max="7" width="10.296875" style="82" customWidth="1"/>
    <col min="8" max="8" width="34.09765625" style="82" customWidth="1"/>
    <col min="9" max="9" width="30.8984375" style="82" customWidth="1"/>
    <col min="10" max="10" width="4.296875" style="121" customWidth="1"/>
    <col min="11" max="11" width="18.796875" style="82" customWidth="1"/>
    <col min="12" max="12" width="24.296875" style="82" customWidth="1"/>
    <col min="13" max="13" width="4.296875" style="121" customWidth="1"/>
    <col min="14" max="14" width="3.09765625" style="121" customWidth="1"/>
    <col min="15" max="15" width="4.296875" style="121" customWidth="1"/>
    <col min="16" max="16" width="3.09765625" style="121" customWidth="1"/>
    <col min="17" max="17" width="4.296875" style="121" customWidth="1"/>
    <col min="18" max="18" width="3.09765625" style="121" customWidth="1"/>
    <col min="19" max="19" width="4.296875" style="121" customWidth="1"/>
    <col min="20" max="20" width="4.8984375" style="121" customWidth="1"/>
    <col min="21" max="21" width="4.296875" style="121" customWidth="1"/>
    <col min="22" max="22" width="3.09765625" style="121" customWidth="1"/>
    <col min="23" max="16384" width="8.796875" style="82"/>
  </cols>
  <sheetData>
    <row r="2" spans="1:22" x14ac:dyDescent="0.45">
      <c r="I2" s="518" t="s">
        <v>261</v>
      </c>
      <c r="J2" s="518"/>
      <c r="K2" s="518"/>
      <c r="L2" s="518"/>
    </row>
    <row r="3" spans="1:22" x14ac:dyDescent="0.45">
      <c r="I3" s="518"/>
      <c r="J3" s="518"/>
      <c r="K3" s="518"/>
      <c r="L3" s="518"/>
    </row>
    <row r="4" spans="1:22" ht="18.600000000000001" thickBot="1" x14ac:dyDescent="0.5"/>
    <row r="5" spans="1:22" ht="13.2" customHeight="1" x14ac:dyDescent="0.45">
      <c r="B5" s="350" t="s">
        <v>89</v>
      </c>
      <c r="C5" s="351"/>
      <c r="D5" s="352"/>
      <c r="E5" s="524"/>
      <c r="F5" s="122"/>
      <c r="G5" s="520" t="s">
        <v>236</v>
      </c>
      <c r="H5" s="522"/>
      <c r="I5" s="516" t="s">
        <v>262</v>
      </c>
      <c r="J5" s="517"/>
      <c r="K5" s="517"/>
      <c r="L5" s="517"/>
      <c r="M5" s="517"/>
      <c r="N5" s="517"/>
      <c r="O5" s="517"/>
      <c r="P5" s="517"/>
      <c r="Q5" s="517"/>
      <c r="R5" s="517"/>
      <c r="S5" s="517"/>
      <c r="T5" s="517"/>
      <c r="U5" s="517"/>
      <c r="V5" s="517"/>
    </row>
    <row r="6" spans="1:22" ht="18.600000000000001" customHeight="1" thickBot="1" x14ac:dyDescent="0.5">
      <c r="B6" s="353"/>
      <c r="C6" s="354"/>
      <c r="D6" s="355"/>
      <c r="E6" s="525"/>
      <c r="F6" s="122"/>
      <c r="G6" s="521"/>
      <c r="H6" s="523"/>
      <c r="I6" s="516"/>
      <c r="J6" s="517"/>
      <c r="K6" s="517"/>
      <c r="L6" s="517"/>
      <c r="M6" s="517"/>
      <c r="N6" s="517"/>
      <c r="O6" s="517"/>
      <c r="P6" s="517"/>
      <c r="Q6" s="517"/>
      <c r="R6" s="517"/>
      <c r="S6" s="517"/>
      <c r="T6" s="517"/>
      <c r="U6" s="517"/>
      <c r="V6" s="517"/>
    </row>
    <row r="7" spans="1:22" s="121" customFormat="1" x14ac:dyDescent="0.45">
      <c r="A7" s="82"/>
      <c r="B7" s="123"/>
      <c r="C7" s="123"/>
      <c r="D7" s="123"/>
      <c r="H7" s="82"/>
      <c r="I7" s="82"/>
      <c r="K7" s="82"/>
      <c r="L7" s="82"/>
    </row>
    <row r="8" spans="1:22" s="121" customFormat="1" ht="25.2" customHeight="1" x14ac:dyDescent="0.45">
      <c r="A8" s="82"/>
      <c r="B8" s="519" t="s">
        <v>241</v>
      </c>
      <c r="C8" s="519"/>
      <c r="D8" s="519"/>
      <c r="E8" s="519"/>
      <c r="F8" s="519"/>
      <c r="G8" s="519"/>
      <c r="H8" s="519"/>
      <c r="I8" s="519"/>
      <c r="J8" s="519"/>
      <c r="K8" s="519"/>
      <c r="L8" s="519"/>
      <c r="M8" s="519"/>
      <c r="N8" s="519"/>
      <c r="O8" s="519"/>
      <c r="P8" s="519"/>
      <c r="Q8" s="519"/>
      <c r="R8" s="519"/>
      <c r="S8" s="519"/>
    </row>
    <row r="9" spans="1:22" s="121" customFormat="1" ht="28.2" customHeight="1" thickBot="1" x14ac:dyDescent="0.5">
      <c r="A9" s="82"/>
      <c r="B9" s="519" t="s">
        <v>263</v>
      </c>
      <c r="C9" s="519"/>
      <c r="D9" s="519"/>
      <c r="E9" s="519"/>
      <c r="F9" s="519"/>
      <c r="G9" s="519"/>
      <c r="H9" s="519"/>
      <c r="I9" s="519" t="s">
        <v>264</v>
      </c>
      <c r="J9" s="519"/>
      <c r="K9" s="519"/>
      <c r="L9" s="519"/>
      <c r="M9" s="519"/>
      <c r="N9" s="519"/>
      <c r="O9" s="519"/>
      <c r="P9" s="519"/>
      <c r="Q9" s="519"/>
      <c r="R9" s="519"/>
      <c r="S9" s="519"/>
    </row>
    <row r="10" spans="1:22" s="121" customFormat="1" x14ac:dyDescent="0.45">
      <c r="A10" s="82"/>
      <c r="B10" s="477"/>
      <c r="C10" s="478"/>
      <c r="D10" s="478"/>
      <c r="E10" s="478"/>
      <c r="F10" s="478"/>
      <c r="G10" s="478"/>
      <c r="H10" s="479"/>
      <c r="I10" s="443"/>
      <c r="J10" s="444"/>
      <c r="K10" s="444"/>
      <c r="L10" s="444"/>
      <c r="M10" s="444"/>
      <c r="N10" s="444"/>
      <c r="O10" s="444"/>
      <c r="P10" s="444"/>
      <c r="Q10" s="444"/>
      <c r="R10" s="444"/>
      <c r="S10" s="445"/>
    </row>
    <row r="11" spans="1:22" s="121" customFormat="1" x14ac:dyDescent="0.45">
      <c r="A11" s="82"/>
      <c r="B11" s="480"/>
      <c r="C11" s="481"/>
      <c r="D11" s="481"/>
      <c r="E11" s="481"/>
      <c r="F11" s="481"/>
      <c r="G11" s="481"/>
      <c r="H11" s="482"/>
      <c r="I11" s="446"/>
      <c r="J11" s="447"/>
      <c r="K11" s="447"/>
      <c r="L11" s="447"/>
      <c r="M11" s="447"/>
      <c r="N11" s="447"/>
      <c r="O11" s="447"/>
      <c r="P11" s="447"/>
      <c r="Q11" s="447"/>
      <c r="R11" s="447"/>
      <c r="S11" s="448"/>
    </row>
    <row r="12" spans="1:22" s="121" customFormat="1" x14ac:dyDescent="0.45">
      <c r="A12" s="82"/>
      <c r="B12" s="480"/>
      <c r="C12" s="481"/>
      <c r="D12" s="481"/>
      <c r="E12" s="481"/>
      <c r="F12" s="481"/>
      <c r="G12" s="481"/>
      <c r="H12" s="482"/>
      <c r="I12" s="446"/>
      <c r="J12" s="447"/>
      <c r="K12" s="447"/>
      <c r="L12" s="447"/>
      <c r="M12" s="447"/>
      <c r="N12" s="447"/>
      <c r="O12" s="447"/>
      <c r="P12" s="447"/>
      <c r="Q12" s="447"/>
      <c r="R12" s="447"/>
      <c r="S12" s="448"/>
    </row>
    <row r="13" spans="1:22" s="121" customFormat="1" x14ac:dyDescent="0.45">
      <c r="A13" s="82"/>
      <c r="B13" s="480"/>
      <c r="C13" s="481"/>
      <c r="D13" s="481"/>
      <c r="E13" s="481"/>
      <c r="F13" s="481"/>
      <c r="G13" s="481"/>
      <c r="H13" s="482"/>
      <c r="I13" s="446"/>
      <c r="J13" s="447"/>
      <c r="K13" s="447"/>
      <c r="L13" s="447"/>
      <c r="M13" s="447"/>
      <c r="N13" s="447"/>
      <c r="O13" s="447"/>
      <c r="P13" s="447"/>
      <c r="Q13" s="447"/>
      <c r="R13" s="447"/>
      <c r="S13" s="448"/>
    </row>
    <row r="14" spans="1:22" s="121" customFormat="1" x14ac:dyDescent="0.45">
      <c r="A14" s="82"/>
      <c r="B14" s="480"/>
      <c r="C14" s="481"/>
      <c r="D14" s="481"/>
      <c r="E14" s="481"/>
      <c r="F14" s="481"/>
      <c r="G14" s="481"/>
      <c r="H14" s="482"/>
      <c r="I14" s="446"/>
      <c r="J14" s="447"/>
      <c r="K14" s="447"/>
      <c r="L14" s="447"/>
      <c r="M14" s="447"/>
      <c r="N14" s="447"/>
      <c r="O14" s="447"/>
      <c r="P14" s="447"/>
      <c r="Q14" s="447"/>
      <c r="R14" s="447"/>
      <c r="S14" s="448"/>
    </row>
    <row r="15" spans="1:22" s="121" customFormat="1" ht="18.600000000000001" thickBot="1" x14ac:dyDescent="0.5">
      <c r="A15" s="82"/>
      <c r="B15" s="483"/>
      <c r="C15" s="484"/>
      <c r="D15" s="484"/>
      <c r="E15" s="484"/>
      <c r="F15" s="484"/>
      <c r="G15" s="484"/>
      <c r="H15" s="485"/>
      <c r="I15" s="449"/>
      <c r="J15" s="450"/>
      <c r="K15" s="450"/>
      <c r="L15" s="450"/>
      <c r="M15" s="450"/>
      <c r="N15" s="450"/>
      <c r="O15" s="450"/>
      <c r="P15" s="450"/>
      <c r="Q15" s="450"/>
      <c r="R15" s="450"/>
      <c r="S15" s="451"/>
    </row>
    <row r="16" spans="1:22" s="121" customFormat="1" ht="18" customHeight="1" x14ac:dyDescent="0.45">
      <c r="B16" s="124"/>
      <c r="C16" s="124"/>
      <c r="E16" s="124"/>
      <c r="F16" s="124"/>
      <c r="G16" s="124"/>
      <c r="H16" s="124"/>
      <c r="I16" s="125"/>
      <c r="J16" s="92"/>
      <c r="K16" s="125"/>
      <c r="L16" s="125"/>
      <c r="M16" s="534" t="s">
        <v>234</v>
      </c>
      <c r="N16" s="534"/>
      <c r="O16" s="534"/>
      <c r="P16" s="534"/>
      <c r="Q16" s="534"/>
      <c r="R16" s="534"/>
      <c r="S16" s="534"/>
      <c r="T16" s="534"/>
      <c r="U16" s="534"/>
      <c r="V16" s="534"/>
    </row>
    <row r="17" spans="2:22" ht="18.600000000000001" thickBot="1" x14ac:dyDescent="0.5">
      <c r="D17" s="526" t="s">
        <v>240</v>
      </c>
      <c r="E17" s="526"/>
      <c r="F17" s="526"/>
      <c r="G17" s="526"/>
      <c r="M17" s="526" t="s">
        <v>233</v>
      </c>
      <c r="N17" s="526"/>
      <c r="O17" s="526"/>
      <c r="P17" s="526"/>
      <c r="Q17" s="526"/>
      <c r="R17" s="526"/>
      <c r="S17" s="526"/>
      <c r="T17" s="526"/>
      <c r="U17" s="526"/>
      <c r="V17" s="526"/>
    </row>
    <row r="18" spans="2:22" ht="18.600000000000001" thickBot="1" x14ac:dyDescent="0.5">
      <c r="B18" s="455" t="s">
        <v>71</v>
      </c>
      <c r="C18" s="456"/>
      <c r="D18" s="456"/>
      <c r="E18" s="456"/>
      <c r="F18" s="456"/>
      <c r="G18" s="456"/>
      <c r="H18" s="456"/>
      <c r="I18" s="452" t="s">
        <v>85</v>
      </c>
      <c r="J18" s="453"/>
      <c r="K18" s="454"/>
      <c r="L18" s="531" t="s">
        <v>239</v>
      </c>
      <c r="M18" s="486" t="s">
        <v>101</v>
      </c>
      <c r="N18" s="487"/>
      <c r="O18" s="487"/>
      <c r="P18" s="487"/>
      <c r="Q18" s="487"/>
      <c r="R18" s="487"/>
      <c r="S18" s="487"/>
      <c r="T18" s="487"/>
      <c r="U18" s="487"/>
      <c r="V18" s="488"/>
    </row>
    <row r="19" spans="2:22" s="88" customFormat="1" ht="18.600000000000001" customHeight="1" thickBot="1" x14ac:dyDescent="0.5">
      <c r="B19" s="126" t="s">
        <v>68</v>
      </c>
      <c r="C19" s="127"/>
      <c r="D19" s="535" t="s">
        <v>231</v>
      </c>
      <c r="E19" s="536"/>
      <c r="F19" s="128"/>
      <c r="G19" s="537" t="s">
        <v>232</v>
      </c>
      <c r="H19" s="538"/>
      <c r="I19" s="464" t="s">
        <v>98</v>
      </c>
      <c r="J19" s="465"/>
      <c r="K19" s="129" t="s">
        <v>79</v>
      </c>
      <c r="L19" s="532"/>
      <c r="M19" s="489" t="s">
        <v>91</v>
      </c>
      <c r="N19" s="490"/>
      <c r="O19" s="539" t="s">
        <v>64</v>
      </c>
      <c r="P19" s="539"/>
      <c r="Q19" s="539" t="s">
        <v>65</v>
      </c>
      <c r="R19" s="539"/>
      <c r="S19" s="539" t="s">
        <v>66</v>
      </c>
      <c r="T19" s="539"/>
      <c r="U19" s="539" t="s">
        <v>97</v>
      </c>
      <c r="V19" s="540"/>
    </row>
    <row r="20" spans="2:22" s="88" customFormat="1" ht="43.2" customHeight="1" thickTop="1" thickBot="1" x14ac:dyDescent="0.5">
      <c r="B20" s="457">
        <v>1</v>
      </c>
      <c r="C20" s="131" t="s">
        <v>238</v>
      </c>
      <c r="D20" s="132"/>
      <c r="E20" s="133"/>
      <c r="F20" s="131" t="s">
        <v>238</v>
      </c>
      <c r="G20" s="134"/>
      <c r="H20" s="135"/>
      <c r="I20" s="136"/>
      <c r="J20" s="137"/>
      <c r="K20" s="138"/>
      <c r="L20" s="138"/>
      <c r="M20" s="529" t="s">
        <v>235</v>
      </c>
      <c r="N20" s="530"/>
      <c r="O20" s="139"/>
      <c r="P20" s="140" t="s">
        <v>64</v>
      </c>
      <c r="Q20" s="140"/>
      <c r="R20" s="140" t="s">
        <v>65</v>
      </c>
      <c r="S20" s="140"/>
      <c r="T20" s="140" t="s">
        <v>66</v>
      </c>
      <c r="U20" s="140"/>
      <c r="V20" s="141" t="s">
        <v>99</v>
      </c>
    </row>
    <row r="21" spans="2:22" s="88" customFormat="1" ht="25.2" customHeight="1" thickTop="1" x14ac:dyDescent="0.45">
      <c r="B21" s="533"/>
      <c r="C21" s="142" t="s">
        <v>73</v>
      </c>
      <c r="D21" s="134" t="s">
        <v>80</v>
      </c>
      <c r="E21" s="143"/>
      <c r="F21" s="142" t="s">
        <v>73</v>
      </c>
      <c r="G21" s="134" t="s">
        <v>80</v>
      </c>
      <c r="H21" s="144"/>
      <c r="I21" s="145"/>
      <c r="J21" s="146"/>
      <c r="K21" s="147"/>
      <c r="L21" s="147"/>
      <c r="M21" s="148"/>
      <c r="N21" s="149" t="s">
        <v>63</v>
      </c>
      <c r="O21" s="150"/>
      <c r="P21" s="151" t="s">
        <v>64</v>
      </c>
      <c r="Q21" s="150"/>
      <c r="R21" s="151" t="s">
        <v>65</v>
      </c>
      <c r="S21" s="150"/>
      <c r="T21" s="151" t="s">
        <v>66</v>
      </c>
      <c r="U21" s="150"/>
      <c r="V21" s="152" t="s">
        <v>68</v>
      </c>
    </row>
    <row r="22" spans="2:22" ht="25.2" customHeight="1" x14ac:dyDescent="0.45">
      <c r="B22" s="458"/>
      <c r="C22" s="154" t="s">
        <v>75</v>
      </c>
      <c r="D22" s="134" t="s">
        <v>80</v>
      </c>
      <c r="E22" s="143"/>
      <c r="F22" s="154" t="s">
        <v>75</v>
      </c>
      <c r="G22" s="134" t="s">
        <v>80</v>
      </c>
      <c r="H22" s="144"/>
      <c r="I22" s="155"/>
      <c r="J22" s="156"/>
      <c r="K22" s="157"/>
      <c r="L22" s="157"/>
      <c r="M22" s="153"/>
      <c r="N22" s="149" t="s">
        <v>63</v>
      </c>
      <c r="O22" s="150"/>
      <c r="P22" s="151" t="s">
        <v>64</v>
      </c>
      <c r="Q22" s="150"/>
      <c r="R22" s="151" t="s">
        <v>65</v>
      </c>
      <c r="S22" s="150"/>
      <c r="T22" s="151" t="s">
        <v>66</v>
      </c>
      <c r="U22" s="150"/>
      <c r="V22" s="152" t="s">
        <v>68</v>
      </c>
    </row>
    <row r="23" spans="2:22" ht="25.2" customHeight="1" x14ac:dyDescent="0.45">
      <c r="B23" s="458"/>
      <c r="C23" s="154" t="s">
        <v>76</v>
      </c>
      <c r="D23" s="134" t="s">
        <v>80</v>
      </c>
      <c r="E23" s="143"/>
      <c r="F23" s="154" t="s">
        <v>76</v>
      </c>
      <c r="G23" s="134" t="s">
        <v>80</v>
      </c>
      <c r="H23" s="144"/>
      <c r="I23" s="155"/>
      <c r="J23" s="156"/>
      <c r="K23" s="157"/>
      <c r="L23" s="157"/>
      <c r="M23" s="153"/>
      <c r="N23" s="149" t="s">
        <v>63</v>
      </c>
      <c r="O23" s="158"/>
      <c r="P23" s="149" t="s">
        <v>64</v>
      </c>
      <c r="Q23" s="158"/>
      <c r="R23" s="149" t="s">
        <v>65</v>
      </c>
      <c r="S23" s="158"/>
      <c r="T23" s="149" t="s">
        <v>66</v>
      </c>
      <c r="U23" s="158"/>
      <c r="V23" s="159" t="s">
        <v>68</v>
      </c>
    </row>
    <row r="24" spans="2:22" ht="25.2" customHeight="1" x14ac:dyDescent="0.45">
      <c r="B24" s="458"/>
      <c r="C24" s="154" t="s">
        <v>77</v>
      </c>
      <c r="D24" s="134" t="s">
        <v>80</v>
      </c>
      <c r="E24" s="143"/>
      <c r="F24" s="154" t="s">
        <v>77</v>
      </c>
      <c r="G24" s="134" t="s">
        <v>80</v>
      </c>
      <c r="H24" s="144"/>
      <c r="I24" s="155"/>
      <c r="J24" s="156"/>
      <c r="K24" s="157"/>
      <c r="L24" s="157"/>
      <c r="M24" s="153"/>
      <c r="N24" s="149" t="s">
        <v>63</v>
      </c>
      <c r="O24" s="158"/>
      <c r="P24" s="149" t="s">
        <v>64</v>
      </c>
      <c r="Q24" s="158"/>
      <c r="R24" s="149" t="s">
        <v>65</v>
      </c>
      <c r="S24" s="158"/>
      <c r="T24" s="149" t="s">
        <v>66</v>
      </c>
      <c r="U24" s="158"/>
      <c r="V24" s="159" t="s">
        <v>68</v>
      </c>
    </row>
    <row r="25" spans="2:22" ht="25.2" customHeight="1" x14ac:dyDescent="0.45">
      <c r="B25" s="458"/>
      <c r="C25" s="154" t="s">
        <v>78</v>
      </c>
      <c r="D25" s="134" t="s">
        <v>80</v>
      </c>
      <c r="E25" s="143"/>
      <c r="F25" s="154" t="s">
        <v>78</v>
      </c>
      <c r="G25" s="134" t="s">
        <v>80</v>
      </c>
      <c r="H25" s="144"/>
      <c r="I25" s="155"/>
      <c r="J25" s="156"/>
      <c r="K25" s="157"/>
      <c r="L25" s="157"/>
      <c r="M25" s="153"/>
      <c r="N25" s="149" t="s">
        <v>63</v>
      </c>
      <c r="O25" s="158"/>
      <c r="P25" s="149" t="s">
        <v>64</v>
      </c>
      <c r="Q25" s="158"/>
      <c r="R25" s="149" t="s">
        <v>65</v>
      </c>
      <c r="S25" s="158"/>
      <c r="T25" s="149" t="s">
        <v>66</v>
      </c>
      <c r="U25" s="158"/>
      <c r="V25" s="159" t="s">
        <v>68</v>
      </c>
    </row>
    <row r="26" spans="2:22" ht="25.2" customHeight="1" thickBot="1" x14ac:dyDescent="0.5">
      <c r="B26" s="459"/>
      <c r="C26" s="161" t="s">
        <v>74</v>
      </c>
      <c r="D26" s="162" t="s">
        <v>80</v>
      </c>
      <c r="E26" s="163"/>
      <c r="F26" s="161" t="s">
        <v>74</v>
      </c>
      <c r="G26" s="162" t="s">
        <v>80</v>
      </c>
      <c r="H26" s="164"/>
      <c r="I26" s="165"/>
      <c r="J26" s="166"/>
      <c r="K26" s="167"/>
      <c r="L26" s="167"/>
      <c r="M26" s="160"/>
      <c r="N26" s="168" t="s">
        <v>63</v>
      </c>
      <c r="O26" s="169"/>
      <c r="P26" s="168" t="s">
        <v>64</v>
      </c>
      <c r="Q26" s="169"/>
      <c r="R26" s="168" t="s">
        <v>65</v>
      </c>
      <c r="S26" s="169"/>
      <c r="T26" s="168" t="s">
        <v>66</v>
      </c>
      <c r="U26" s="169"/>
      <c r="V26" s="170" t="s">
        <v>68</v>
      </c>
    </row>
    <row r="27" spans="2:22" ht="43.2" customHeight="1" thickTop="1" thickBot="1" x14ac:dyDescent="0.5">
      <c r="B27" s="463">
        <v>2</v>
      </c>
      <c r="C27" s="131" t="s">
        <v>238</v>
      </c>
      <c r="D27" s="171"/>
      <c r="E27" s="172"/>
      <c r="F27" s="131" t="s">
        <v>238</v>
      </c>
      <c r="G27" s="171"/>
      <c r="H27" s="173"/>
      <c r="I27" s="174"/>
      <c r="J27" s="175"/>
      <c r="K27" s="176"/>
      <c r="L27" s="176"/>
      <c r="M27" s="527" t="s">
        <v>235</v>
      </c>
      <c r="N27" s="528"/>
      <c r="O27" s="177"/>
      <c r="P27" s="178" t="s">
        <v>64</v>
      </c>
      <c r="Q27" s="178"/>
      <c r="R27" s="178" t="s">
        <v>65</v>
      </c>
      <c r="S27" s="178"/>
      <c r="T27" s="178" t="s">
        <v>66</v>
      </c>
      <c r="U27" s="178"/>
      <c r="V27" s="179" t="s">
        <v>99</v>
      </c>
    </row>
    <row r="28" spans="2:22" ht="25.2" customHeight="1" thickTop="1" x14ac:dyDescent="0.45">
      <c r="B28" s="463"/>
      <c r="C28" s="142" t="s">
        <v>73</v>
      </c>
      <c r="D28" s="134" t="s">
        <v>80</v>
      </c>
      <c r="E28" s="180"/>
      <c r="F28" s="142" t="s">
        <v>73</v>
      </c>
      <c r="G28" s="134" t="s">
        <v>80</v>
      </c>
      <c r="H28" s="181"/>
      <c r="I28" s="182"/>
      <c r="J28" s="183"/>
      <c r="K28" s="184"/>
      <c r="L28" s="184"/>
      <c r="M28" s="119"/>
      <c r="N28" s="185" t="s">
        <v>63</v>
      </c>
      <c r="O28" s="119"/>
      <c r="P28" s="185" t="s">
        <v>22</v>
      </c>
      <c r="Q28" s="119"/>
      <c r="R28" s="185" t="s">
        <v>94</v>
      </c>
      <c r="S28" s="119"/>
      <c r="T28" s="185" t="s">
        <v>66</v>
      </c>
      <c r="U28" s="119"/>
      <c r="V28" s="186" t="s">
        <v>68</v>
      </c>
    </row>
    <row r="29" spans="2:22" ht="25.2" customHeight="1" x14ac:dyDescent="0.45">
      <c r="B29" s="461"/>
      <c r="C29" s="187" t="s">
        <v>75</v>
      </c>
      <c r="D29" s="134" t="s">
        <v>80</v>
      </c>
      <c r="E29" s="180"/>
      <c r="F29" s="187" t="s">
        <v>75</v>
      </c>
      <c r="G29" s="134" t="s">
        <v>80</v>
      </c>
      <c r="H29" s="181"/>
      <c r="I29" s="188"/>
      <c r="J29" s="189"/>
      <c r="K29" s="190"/>
      <c r="L29" s="190"/>
      <c r="M29" s="119"/>
      <c r="N29" s="185" t="s">
        <v>63</v>
      </c>
      <c r="O29" s="119"/>
      <c r="P29" s="185" t="s">
        <v>22</v>
      </c>
      <c r="Q29" s="119"/>
      <c r="R29" s="185" t="s">
        <v>94</v>
      </c>
      <c r="S29" s="119"/>
      <c r="T29" s="185" t="s">
        <v>66</v>
      </c>
      <c r="U29" s="119"/>
      <c r="V29" s="186" t="s">
        <v>68</v>
      </c>
    </row>
    <row r="30" spans="2:22" ht="25.2" customHeight="1" x14ac:dyDescent="0.45">
      <c r="B30" s="461"/>
      <c r="C30" s="187" t="s">
        <v>76</v>
      </c>
      <c r="D30" s="134" t="s">
        <v>80</v>
      </c>
      <c r="E30" s="180"/>
      <c r="F30" s="187" t="s">
        <v>76</v>
      </c>
      <c r="G30" s="134" t="s">
        <v>80</v>
      </c>
      <c r="H30" s="181"/>
      <c r="I30" s="188"/>
      <c r="J30" s="189"/>
      <c r="K30" s="190"/>
      <c r="L30" s="190"/>
      <c r="M30" s="119"/>
      <c r="N30" s="185" t="s">
        <v>63</v>
      </c>
      <c r="O30" s="119"/>
      <c r="P30" s="185" t="s">
        <v>22</v>
      </c>
      <c r="Q30" s="119"/>
      <c r="R30" s="185" t="s">
        <v>94</v>
      </c>
      <c r="S30" s="119"/>
      <c r="T30" s="185" t="s">
        <v>66</v>
      </c>
      <c r="U30" s="119"/>
      <c r="V30" s="186" t="s">
        <v>68</v>
      </c>
    </row>
    <row r="31" spans="2:22" ht="25.2" customHeight="1" x14ac:dyDescent="0.45">
      <c r="B31" s="461"/>
      <c r="C31" s="187" t="s">
        <v>77</v>
      </c>
      <c r="D31" s="134" t="s">
        <v>80</v>
      </c>
      <c r="E31" s="180"/>
      <c r="F31" s="187" t="s">
        <v>77</v>
      </c>
      <c r="G31" s="134" t="s">
        <v>80</v>
      </c>
      <c r="H31" s="181"/>
      <c r="I31" s="188"/>
      <c r="J31" s="189"/>
      <c r="K31" s="190"/>
      <c r="L31" s="190"/>
      <c r="M31" s="119"/>
      <c r="N31" s="185" t="s">
        <v>63</v>
      </c>
      <c r="O31" s="119"/>
      <c r="P31" s="185" t="s">
        <v>22</v>
      </c>
      <c r="Q31" s="119"/>
      <c r="R31" s="185" t="s">
        <v>94</v>
      </c>
      <c r="S31" s="119"/>
      <c r="T31" s="185" t="s">
        <v>66</v>
      </c>
      <c r="U31" s="119"/>
      <c r="V31" s="186" t="s">
        <v>68</v>
      </c>
    </row>
    <row r="32" spans="2:22" ht="25.2" customHeight="1" x14ac:dyDescent="0.45">
      <c r="B32" s="461"/>
      <c r="C32" s="187" t="s">
        <v>78</v>
      </c>
      <c r="D32" s="134" t="s">
        <v>80</v>
      </c>
      <c r="E32" s="180"/>
      <c r="F32" s="187" t="s">
        <v>78</v>
      </c>
      <c r="G32" s="134" t="s">
        <v>80</v>
      </c>
      <c r="H32" s="181"/>
      <c r="I32" s="188"/>
      <c r="J32" s="189"/>
      <c r="K32" s="190"/>
      <c r="L32" s="190"/>
      <c r="M32" s="119"/>
      <c r="N32" s="185" t="s">
        <v>63</v>
      </c>
      <c r="O32" s="119"/>
      <c r="P32" s="185" t="s">
        <v>22</v>
      </c>
      <c r="Q32" s="119"/>
      <c r="R32" s="185" t="s">
        <v>94</v>
      </c>
      <c r="S32" s="119"/>
      <c r="T32" s="185" t="s">
        <v>66</v>
      </c>
      <c r="U32" s="119"/>
      <c r="V32" s="186" t="s">
        <v>68</v>
      </c>
    </row>
    <row r="33" spans="2:22" ht="25.2" customHeight="1" thickBot="1" x14ac:dyDescent="0.5">
      <c r="B33" s="462"/>
      <c r="C33" s="191" t="s">
        <v>74</v>
      </c>
      <c r="D33" s="162" t="s">
        <v>80</v>
      </c>
      <c r="E33" s="192"/>
      <c r="F33" s="191" t="s">
        <v>74</v>
      </c>
      <c r="G33" s="162" t="s">
        <v>80</v>
      </c>
      <c r="H33" s="193"/>
      <c r="I33" s="194"/>
      <c r="J33" s="195"/>
      <c r="K33" s="196"/>
      <c r="L33" s="196"/>
      <c r="M33" s="90"/>
      <c r="N33" s="197" t="s">
        <v>63</v>
      </c>
      <c r="O33" s="90"/>
      <c r="P33" s="197" t="s">
        <v>22</v>
      </c>
      <c r="Q33" s="90"/>
      <c r="R33" s="197" t="s">
        <v>94</v>
      </c>
      <c r="S33" s="90"/>
      <c r="T33" s="197" t="s">
        <v>66</v>
      </c>
      <c r="U33" s="90"/>
      <c r="V33" s="198" t="s">
        <v>68</v>
      </c>
    </row>
    <row r="34" spans="2:22" ht="43.2" customHeight="1" thickTop="1" thickBot="1" x14ac:dyDescent="0.5">
      <c r="B34" s="457">
        <v>3</v>
      </c>
      <c r="C34" s="131" t="s">
        <v>238</v>
      </c>
      <c r="D34" s="199"/>
      <c r="E34" s="200"/>
      <c r="F34" s="131" t="s">
        <v>238</v>
      </c>
      <c r="G34" s="199"/>
      <c r="H34" s="201"/>
      <c r="I34" s="136"/>
      <c r="J34" s="137"/>
      <c r="K34" s="138"/>
      <c r="L34" s="138"/>
      <c r="M34" s="529" t="s">
        <v>235</v>
      </c>
      <c r="N34" s="530"/>
      <c r="O34" s="139"/>
      <c r="P34" s="140" t="s">
        <v>64</v>
      </c>
      <c r="Q34" s="140"/>
      <c r="R34" s="140" t="s">
        <v>65</v>
      </c>
      <c r="S34" s="140"/>
      <c r="T34" s="140" t="s">
        <v>66</v>
      </c>
      <c r="U34" s="140"/>
      <c r="V34" s="141" t="s">
        <v>99</v>
      </c>
    </row>
    <row r="35" spans="2:22" ht="25.2" customHeight="1" thickTop="1" x14ac:dyDescent="0.45">
      <c r="B35" s="533"/>
      <c r="C35" s="142" t="s">
        <v>73</v>
      </c>
      <c r="D35" s="134" t="s">
        <v>80</v>
      </c>
      <c r="E35" s="143"/>
      <c r="F35" s="142" t="s">
        <v>73</v>
      </c>
      <c r="G35" s="134" t="s">
        <v>80</v>
      </c>
      <c r="H35" s="202"/>
      <c r="I35" s="145"/>
      <c r="J35" s="146"/>
      <c r="K35" s="147"/>
      <c r="L35" s="147"/>
      <c r="M35" s="158"/>
      <c r="N35" s="149" t="s">
        <v>63</v>
      </c>
      <c r="O35" s="158"/>
      <c r="P35" s="149" t="s">
        <v>22</v>
      </c>
      <c r="Q35" s="158"/>
      <c r="R35" s="149" t="s">
        <v>94</v>
      </c>
      <c r="S35" s="158"/>
      <c r="T35" s="149" t="s">
        <v>66</v>
      </c>
      <c r="U35" s="158"/>
      <c r="V35" s="159" t="s">
        <v>68</v>
      </c>
    </row>
    <row r="36" spans="2:22" ht="25.2" customHeight="1" x14ac:dyDescent="0.45">
      <c r="B36" s="458"/>
      <c r="C36" s="154" t="s">
        <v>75</v>
      </c>
      <c r="D36" s="134" t="s">
        <v>80</v>
      </c>
      <c r="E36" s="143"/>
      <c r="F36" s="154" t="s">
        <v>75</v>
      </c>
      <c r="G36" s="134" t="s">
        <v>80</v>
      </c>
      <c r="H36" s="202"/>
      <c r="I36" s="155"/>
      <c r="J36" s="156"/>
      <c r="K36" s="157"/>
      <c r="L36" s="157"/>
      <c r="M36" s="158"/>
      <c r="N36" s="149" t="s">
        <v>63</v>
      </c>
      <c r="O36" s="158"/>
      <c r="P36" s="149" t="s">
        <v>22</v>
      </c>
      <c r="Q36" s="158"/>
      <c r="R36" s="149" t="s">
        <v>94</v>
      </c>
      <c r="S36" s="158"/>
      <c r="T36" s="149" t="s">
        <v>66</v>
      </c>
      <c r="U36" s="158"/>
      <c r="V36" s="159" t="s">
        <v>68</v>
      </c>
    </row>
    <row r="37" spans="2:22" ht="25.2" customHeight="1" x14ac:dyDescent="0.45">
      <c r="B37" s="458"/>
      <c r="C37" s="154" t="s">
        <v>76</v>
      </c>
      <c r="D37" s="134" t="s">
        <v>80</v>
      </c>
      <c r="E37" s="143"/>
      <c r="F37" s="154" t="s">
        <v>76</v>
      </c>
      <c r="G37" s="134" t="s">
        <v>80</v>
      </c>
      <c r="H37" s="202"/>
      <c r="I37" s="155"/>
      <c r="J37" s="156"/>
      <c r="K37" s="157"/>
      <c r="L37" s="157"/>
      <c r="M37" s="158"/>
      <c r="N37" s="149" t="s">
        <v>63</v>
      </c>
      <c r="O37" s="158"/>
      <c r="P37" s="149" t="s">
        <v>22</v>
      </c>
      <c r="Q37" s="158"/>
      <c r="R37" s="149" t="s">
        <v>94</v>
      </c>
      <c r="S37" s="158"/>
      <c r="T37" s="149" t="s">
        <v>66</v>
      </c>
      <c r="U37" s="158"/>
      <c r="V37" s="159" t="s">
        <v>68</v>
      </c>
    </row>
    <row r="38" spans="2:22" ht="25.2" customHeight="1" x14ac:dyDescent="0.45">
      <c r="B38" s="458"/>
      <c r="C38" s="154" t="s">
        <v>77</v>
      </c>
      <c r="D38" s="134" t="s">
        <v>80</v>
      </c>
      <c r="E38" s="143"/>
      <c r="F38" s="154" t="s">
        <v>77</v>
      </c>
      <c r="G38" s="134" t="s">
        <v>80</v>
      </c>
      <c r="H38" s="202"/>
      <c r="I38" s="155"/>
      <c r="J38" s="156"/>
      <c r="K38" s="157"/>
      <c r="L38" s="157"/>
      <c r="M38" s="158"/>
      <c r="N38" s="149" t="s">
        <v>63</v>
      </c>
      <c r="O38" s="158"/>
      <c r="P38" s="149" t="s">
        <v>22</v>
      </c>
      <c r="Q38" s="158"/>
      <c r="R38" s="149" t="s">
        <v>94</v>
      </c>
      <c r="S38" s="158"/>
      <c r="T38" s="149" t="s">
        <v>66</v>
      </c>
      <c r="U38" s="158"/>
      <c r="V38" s="159" t="s">
        <v>68</v>
      </c>
    </row>
    <row r="39" spans="2:22" ht="25.2" customHeight="1" x14ac:dyDescent="0.45">
      <c r="B39" s="458"/>
      <c r="C39" s="154" t="s">
        <v>78</v>
      </c>
      <c r="D39" s="134" t="s">
        <v>80</v>
      </c>
      <c r="E39" s="143"/>
      <c r="F39" s="154" t="s">
        <v>78</v>
      </c>
      <c r="G39" s="134" t="s">
        <v>80</v>
      </c>
      <c r="H39" s="202"/>
      <c r="I39" s="155"/>
      <c r="J39" s="156"/>
      <c r="K39" s="157"/>
      <c r="L39" s="157"/>
      <c r="M39" s="158"/>
      <c r="N39" s="149" t="s">
        <v>63</v>
      </c>
      <c r="O39" s="158"/>
      <c r="P39" s="149" t="s">
        <v>22</v>
      </c>
      <c r="Q39" s="158"/>
      <c r="R39" s="149" t="s">
        <v>94</v>
      </c>
      <c r="S39" s="158"/>
      <c r="T39" s="149" t="s">
        <v>66</v>
      </c>
      <c r="U39" s="158"/>
      <c r="V39" s="159" t="s">
        <v>68</v>
      </c>
    </row>
    <row r="40" spans="2:22" ht="25.2" customHeight="1" thickBot="1" x14ac:dyDescent="0.5">
      <c r="B40" s="459"/>
      <c r="C40" s="161" t="s">
        <v>74</v>
      </c>
      <c r="D40" s="162" t="s">
        <v>80</v>
      </c>
      <c r="E40" s="163"/>
      <c r="F40" s="161" t="s">
        <v>74</v>
      </c>
      <c r="G40" s="162" t="s">
        <v>80</v>
      </c>
      <c r="H40" s="203"/>
      <c r="I40" s="165"/>
      <c r="J40" s="166"/>
      <c r="K40" s="167"/>
      <c r="L40" s="167"/>
      <c r="M40" s="169"/>
      <c r="N40" s="168" t="s">
        <v>63</v>
      </c>
      <c r="O40" s="169"/>
      <c r="P40" s="168" t="s">
        <v>22</v>
      </c>
      <c r="Q40" s="169"/>
      <c r="R40" s="168" t="s">
        <v>94</v>
      </c>
      <c r="S40" s="169"/>
      <c r="T40" s="168" t="s">
        <v>66</v>
      </c>
      <c r="U40" s="169"/>
      <c r="V40" s="170" t="s">
        <v>68</v>
      </c>
    </row>
    <row r="41" spans="2:22" ht="43.2" customHeight="1" thickTop="1" thickBot="1" x14ac:dyDescent="0.5">
      <c r="B41" s="460">
        <v>4</v>
      </c>
      <c r="C41" s="131" t="s">
        <v>238</v>
      </c>
      <c r="D41" s="199"/>
      <c r="E41" s="204"/>
      <c r="F41" s="131" t="s">
        <v>238</v>
      </c>
      <c r="G41" s="199"/>
      <c r="H41" s="205"/>
      <c r="I41" s="174"/>
      <c r="J41" s="175"/>
      <c r="K41" s="176"/>
      <c r="L41" s="176"/>
      <c r="M41" s="527" t="s">
        <v>235</v>
      </c>
      <c r="N41" s="528"/>
      <c r="O41" s="177"/>
      <c r="P41" s="178" t="s">
        <v>64</v>
      </c>
      <c r="Q41" s="178"/>
      <c r="R41" s="178" t="s">
        <v>65</v>
      </c>
      <c r="S41" s="178"/>
      <c r="T41" s="178" t="s">
        <v>66</v>
      </c>
      <c r="U41" s="178"/>
      <c r="V41" s="179" t="s">
        <v>99</v>
      </c>
    </row>
    <row r="42" spans="2:22" ht="25.2" customHeight="1" thickTop="1" x14ac:dyDescent="0.45">
      <c r="B42" s="463"/>
      <c r="C42" s="142" t="s">
        <v>73</v>
      </c>
      <c r="D42" s="134" t="s">
        <v>80</v>
      </c>
      <c r="E42" s="180"/>
      <c r="F42" s="142" t="s">
        <v>73</v>
      </c>
      <c r="G42" s="134" t="s">
        <v>80</v>
      </c>
      <c r="H42" s="181"/>
      <c r="I42" s="182"/>
      <c r="J42" s="183"/>
      <c r="K42" s="184"/>
      <c r="L42" s="184"/>
      <c r="M42" s="119"/>
      <c r="N42" s="185" t="s">
        <v>63</v>
      </c>
      <c r="O42" s="119"/>
      <c r="P42" s="185" t="s">
        <v>22</v>
      </c>
      <c r="Q42" s="119"/>
      <c r="R42" s="185" t="s">
        <v>94</v>
      </c>
      <c r="S42" s="119"/>
      <c r="T42" s="185" t="s">
        <v>66</v>
      </c>
      <c r="U42" s="119"/>
      <c r="V42" s="186" t="s">
        <v>68</v>
      </c>
    </row>
    <row r="43" spans="2:22" ht="25.2" customHeight="1" x14ac:dyDescent="0.45">
      <c r="B43" s="461"/>
      <c r="C43" s="187" t="s">
        <v>75</v>
      </c>
      <c r="D43" s="134" t="s">
        <v>80</v>
      </c>
      <c r="E43" s="180"/>
      <c r="F43" s="187" t="s">
        <v>75</v>
      </c>
      <c r="G43" s="134" t="s">
        <v>80</v>
      </c>
      <c r="H43" s="181"/>
      <c r="I43" s="188"/>
      <c r="J43" s="189"/>
      <c r="K43" s="190"/>
      <c r="L43" s="190"/>
      <c r="M43" s="119"/>
      <c r="N43" s="185" t="s">
        <v>63</v>
      </c>
      <c r="O43" s="119"/>
      <c r="P43" s="185" t="s">
        <v>22</v>
      </c>
      <c r="Q43" s="119"/>
      <c r="R43" s="185" t="s">
        <v>94</v>
      </c>
      <c r="S43" s="119"/>
      <c r="T43" s="185" t="s">
        <v>66</v>
      </c>
      <c r="U43" s="119"/>
      <c r="V43" s="186" t="s">
        <v>68</v>
      </c>
    </row>
    <row r="44" spans="2:22" ht="25.2" customHeight="1" x14ac:dyDescent="0.45">
      <c r="B44" s="461"/>
      <c r="C44" s="187" t="s">
        <v>76</v>
      </c>
      <c r="D44" s="134" t="s">
        <v>80</v>
      </c>
      <c r="E44" s="180"/>
      <c r="F44" s="187" t="s">
        <v>76</v>
      </c>
      <c r="G44" s="134" t="s">
        <v>80</v>
      </c>
      <c r="H44" s="181"/>
      <c r="I44" s="188"/>
      <c r="J44" s="189"/>
      <c r="K44" s="190"/>
      <c r="L44" s="190"/>
      <c r="M44" s="119"/>
      <c r="N44" s="185" t="s">
        <v>63</v>
      </c>
      <c r="O44" s="119"/>
      <c r="P44" s="185" t="s">
        <v>22</v>
      </c>
      <c r="Q44" s="119"/>
      <c r="R44" s="185" t="s">
        <v>94</v>
      </c>
      <c r="S44" s="119"/>
      <c r="T44" s="185" t="s">
        <v>66</v>
      </c>
      <c r="U44" s="119"/>
      <c r="V44" s="186" t="s">
        <v>68</v>
      </c>
    </row>
    <row r="45" spans="2:22" ht="25.2" customHeight="1" x14ac:dyDescent="0.45">
      <c r="B45" s="461"/>
      <c r="C45" s="187" t="s">
        <v>77</v>
      </c>
      <c r="D45" s="134" t="s">
        <v>80</v>
      </c>
      <c r="E45" s="180"/>
      <c r="F45" s="187" t="s">
        <v>77</v>
      </c>
      <c r="G45" s="134" t="s">
        <v>80</v>
      </c>
      <c r="H45" s="181"/>
      <c r="I45" s="188"/>
      <c r="J45" s="189"/>
      <c r="K45" s="190"/>
      <c r="L45" s="190"/>
      <c r="M45" s="119"/>
      <c r="N45" s="185" t="s">
        <v>63</v>
      </c>
      <c r="O45" s="119"/>
      <c r="P45" s="185" t="s">
        <v>22</v>
      </c>
      <c r="Q45" s="119"/>
      <c r="R45" s="185" t="s">
        <v>94</v>
      </c>
      <c r="S45" s="119"/>
      <c r="T45" s="185" t="s">
        <v>66</v>
      </c>
      <c r="U45" s="119"/>
      <c r="V45" s="186" t="s">
        <v>68</v>
      </c>
    </row>
    <row r="46" spans="2:22" ht="25.2" customHeight="1" x14ac:dyDescent="0.45">
      <c r="B46" s="461"/>
      <c r="C46" s="187" t="s">
        <v>78</v>
      </c>
      <c r="D46" s="134" t="s">
        <v>80</v>
      </c>
      <c r="E46" s="180"/>
      <c r="F46" s="187" t="s">
        <v>78</v>
      </c>
      <c r="G46" s="134" t="s">
        <v>80</v>
      </c>
      <c r="H46" s="181"/>
      <c r="I46" s="188"/>
      <c r="J46" s="189"/>
      <c r="K46" s="190"/>
      <c r="L46" s="190"/>
      <c r="M46" s="119"/>
      <c r="N46" s="185" t="s">
        <v>63</v>
      </c>
      <c r="O46" s="119"/>
      <c r="P46" s="185" t="s">
        <v>22</v>
      </c>
      <c r="Q46" s="119"/>
      <c r="R46" s="185" t="s">
        <v>94</v>
      </c>
      <c r="S46" s="119"/>
      <c r="T46" s="185" t="s">
        <v>66</v>
      </c>
      <c r="U46" s="119"/>
      <c r="V46" s="186" t="s">
        <v>68</v>
      </c>
    </row>
    <row r="47" spans="2:22" ht="25.2" customHeight="1" thickBot="1" x14ac:dyDescent="0.5">
      <c r="B47" s="462"/>
      <c r="C47" s="191" t="s">
        <v>74</v>
      </c>
      <c r="D47" s="162" t="s">
        <v>80</v>
      </c>
      <c r="E47" s="192"/>
      <c r="F47" s="191" t="s">
        <v>74</v>
      </c>
      <c r="G47" s="162" t="s">
        <v>80</v>
      </c>
      <c r="H47" s="193"/>
      <c r="I47" s="194"/>
      <c r="J47" s="195"/>
      <c r="K47" s="196"/>
      <c r="L47" s="196"/>
      <c r="M47" s="90"/>
      <c r="N47" s="197" t="s">
        <v>63</v>
      </c>
      <c r="O47" s="90"/>
      <c r="P47" s="197" t="s">
        <v>22</v>
      </c>
      <c r="Q47" s="90"/>
      <c r="R47" s="197" t="s">
        <v>94</v>
      </c>
      <c r="S47" s="90"/>
      <c r="T47" s="197" t="s">
        <v>66</v>
      </c>
      <c r="U47" s="90"/>
      <c r="V47" s="198" t="s">
        <v>68</v>
      </c>
    </row>
    <row r="48" spans="2:22" ht="43.2" customHeight="1" thickTop="1" thickBot="1" x14ac:dyDescent="0.5">
      <c r="B48" s="457">
        <v>5</v>
      </c>
      <c r="C48" s="131" t="s">
        <v>238</v>
      </c>
      <c r="D48" s="199"/>
      <c r="E48" s="200"/>
      <c r="F48" s="131" t="s">
        <v>238</v>
      </c>
      <c r="G48" s="199"/>
      <c r="H48" s="201"/>
      <c r="I48" s="136"/>
      <c r="J48" s="137"/>
      <c r="K48" s="138"/>
      <c r="L48" s="138"/>
      <c r="M48" s="529" t="s">
        <v>235</v>
      </c>
      <c r="N48" s="530"/>
      <c r="O48" s="139"/>
      <c r="P48" s="140" t="s">
        <v>64</v>
      </c>
      <c r="Q48" s="140"/>
      <c r="R48" s="140" t="s">
        <v>65</v>
      </c>
      <c r="S48" s="140"/>
      <c r="T48" s="140" t="s">
        <v>66</v>
      </c>
      <c r="U48" s="140"/>
      <c r="V48" s="141" t="s">
        <v>99</v>
      </c>
    </row>
    <row r="49" spans="2:22" ht="25.2" customHeight="1" thickTop="1" x14ac:dyDescent="0.45">
      <c r="B49" s="533"/>
      <c r="C49" s="142" t="s">
        <v>73</v>
      </c>
      <c r="D49" s="134" t="s">
        <v>80</v>
      </c>
      <c r="E49" s="143"/>
      <c r="F49" s="142" t="s">
        <v>73</v>
      </c>
      <c r="G49" s="134" t="s">
        <v>80</v>
      </c>
      <c r="H49" s="202"/>
      <c r="I49" s="145"/>
      <c r="J49" s="146"/>
      <c r="K49" s="147"/>
      <c r="L49" s="147"/>
      <c r="M49" s="158"/>
      <c r="N49" s="149" t="s">
        <v>63</v>
      </c>
      <c r="O49" s="158"/>
      <c r="P49" s="149" t="s">
        <v>22</v>
      </c>
      <c r="Q49" s="158"/>
      <c r="R49" s="149" t="s">
        <v>94</v>
      </c>
      <c r="S49" s="158"/>
      <c r="T49" s="149" t="s">
        <v>66</v>
      </c>
      <c r="U49" s="158"/>
      <c r="V49" s="159" t="s">
        <v>68</v>
      </c>
    </row>
    <row r="50" spans="2:22" ht="25.2" customHeight="1" x14ac:dyDescent="0.45">
      <c r="B50" s="458"/>
      <c r="C50" s="154" t="s">
        <v>75</v>
      </c>
      <c r="D50" s="134" t="s">
        <v>80</v>
      </c>
      <c r="E50" s="143"/>
      <c r="F50" s="154" t="s">
        <v>75</v>
      </c>
      <c r="G50" s="134" t="s">
        <v>80</v>
      </c>
      <c r="H50" s="202"/>
      <c r="I50" s="155"/>
      <c r="J50" s="156"/>
      <c r="K50" s="157"/>
      <c r="L50" s="157"/>
      <c r="M50" s="158"/>
      <c r="N50" s="149" t="s">
        <v>63</v>
      </c>
      <c r="O50" s="158"/>
      <c r="P50" s="149" t="s">
        <v>22</v>
      </c>
      <c r="Q50" s="158"/>
      <c r="R50" s="149" t="s">
        <v>94</v>
      </c>
      <c r="S50" s="158"/>
      <c r="T50" s="149" t="s">
        <v>66</v>
      </c>
      <c r="U50" s="158"/>
      <c r="V50" s="159" t="s">
        <v>68</v>
      </c>
    </row>
    <row r="51" spans="2:22" ht="25.2" customHeight="1" x14ac:dyDescent="0.45">
      <c r="B51" s="458"/>
      <c r="C51" s="154" t="s">
        <v>76</v>
      </c>
      <c r="D51" s="134" t="s">
        <v>80</v>
      </c>
      <c r="E51" s="143"/>
      <c r="F51" s="154" t="s">
        <v>76</v>
      </c>
      <c r="G51" s="134" t="s">
        <v>80</v>
      </c>
      <c r="H51" s="202"/>
      <c r="I51" s="155"/>
      <c r="J51" s="156"/>
      <c r="K51" s="157"/>
      <c r="L51" s="157"/>
      <c r="M51" s="158"/>
      <c r="N51" s="149" t="s">
        <v>63</v>
      </c>
      <c r="O51" s="158"/>
      <c r="P51" s="149" t="s">
        <v>22</v>
      </c>
      <c r="Q51" s="158"/>
      <c r="R51" s="149" t="s">
        <v>94</v>
      </c>
      <c r="S51" s="158"/>
      <c r="T51" s="149" t="s">
        <v>66</v>
      </c>
      <c r="U51" s="158"/>
      <c r="V51" s="159" t="s">
        <v>68</v>
      </c>
    </row>
    <row r="52" spans="2:22" ht="25.2" customHeight="1" x14ac:dyDescent="0.45">
      <c r="B52" s="458"/>
      <c r="C52" s="154" t="s">
        <v>77</v>
      </c>
      <c r="D52" s="134" t="s">
        <v>80</v>
      </c>
      <c r="E52" s="143"/>
      <c r="F52" s="154" t="s">
        <v>77</v>
      </c>
      <c r="G52" s="134" t="s">
        <v>80</v>
      </c>
      <c r="H52" s="202"/>
      <c r="I52" s="155"/>
      <c r="J52" s="156"/>
      <c r="K52" s="157"/>
      <c r="L52" s="157"/>
      <c r="M52" s="158"/>
      <c r="N52" s="149" t="s">
        <v>63</v>
      </c>
      <c r="O52" s="158"/>
      <c r="P52" s="149" t="s">
        <v>22</v>
      </c>
      <c r="Q52" s="158"/>
      <c r="R52" s="149" t="s">
        <v>94</v>
      </c>
      <c r="S52" s="158"/>
      <c r="T52" s="149" t="s">
        <v>66</v>
      </c>
      <c r="U52" s="158"/>
      <c r="V52" s="159" t="s">
        <v>68</v>
      </c>
    </row>
    <row r="53" spans="2:22" ht="25.2" customHeight="1" x14ac:dyDescent="0.45">
      <c r="B53" s="458"/>
      <c r="C53" s="154" t="s">
        <v>78</v>
      </c>
      <c r="D53" s="134" t="s">
        <v>80</v>
      </c>
      <c r="E53" s="143"/>
      <c r="F53" s="154" t="s">
        <v>78</v>
      </c>
      <c r="G53" s="134" t="s">
        <v>80</v>
      </c>
      <c r="H53" s="202"/>
      <c r="I53" s="155"/>
      <c r="J53" s="156"/>
      <c r="K53" s="157"/>
      <c r="L53" s="157"/>
      <c r="M53" s="158"/>
      <c r="N53" s="149" t="s">
        <v>63</v>
      </c>
      <c r="O53" s="158"/>
      <c r="P53" s="149" t="s">
        <v>22</v>
      </c>
      <c r="Q53" s="158"/>
      <c r="R53" s="149" t="s">
        <v>94</v>
      </c>
      <c r="S53" s="158"/>
      <c r="T53" s="149" t="s">
        <v>66</v>
      </c>
      <c r="U53" s="158"/>
      <c r="V53" s="159" t="s">
        <v>68</v>
      </c>
    </row>
    <row r="54" spans="2:22" ht="25.2" customHeight="1" thickBot="1" x14ac:dyDescent="0.5">
      <c r="B54" s="459"/>
      <c r="C54" s="161" t="s">
        <v>74</v>
      </c>
      <c r="D54" s="162" t="s">
        <v>80</v>
      </c>
      <c r="E54" s="163"/>
      <c r="F54" s="161" t="s">
        <v>74</v>
      </c>
      <c r="G54" s="162" t="s">
        <v>80</v>
      </c>
      <c r="H54" s="203"/>
      <c r="I54" s="165"/>
      <c r="J54" s="166"/>
      <c r="K54" s="167"/>
      <c r="L54" s="167"/>
      <c r="M54" s="169"/>
      <c r="N54" s="168" t="s">
        <v>63</v>
      </c>
      <c r="O54" s="169"/>
      <c r="P54" s="168" t="s">
        <v>22</v>
      </c>
      <c r="Q54" s="169"/>
      <c r="R54" s="168" t="s">
        <v>94</v>
      </c>
      <c r="S54" s="169"/>
      <c r="T54" s="168" t="s">
        <v>66</v>
      </c>
      <c r="U54" s="169"/>
      <c r="V54" s="170" t="s">
        <v>68</v>
      </c>
    </row>
    <row r="55" spans="2:22" ht="43.2" customHeight="1" thickTop="1" thickBot="1" x14ac:dyDescent="0.5">
      <c r="B55" s="460">
        <v>6</v>
      </c>
      <c r="C55" s="131" t="s">
        <v>238</v>
      </c>
      <c r="D55" s="199"/>
      <c r="E55" s="204"/>
      <c r="F55" s="131" t="s">
        <v>238</v>
      </c>
      <c r="G55" s="199"/>
      <c r="H55" s="205"/>
      <c r="I55" s="174"/>
      <c r="J55" s="175"/>
      <c r="K55" s="176"/>
      <c r="L55" s="176"/>
      <c r="M55" s="527" t="s">
        <v>235</v>
      </c>
      <c r="N55" s="528"/>
      <c r="O55" s="177"/>
      <c r="P55" s="178" t="s">
        <v>64</v>
      </c>
      <c r="Q55" s="178"/>
      <c r="R55" s="178" t="s">
        <v>65</v>
      </c>
      <c r="S55" s="178"/>
      <c r="T55" s="178" t="s">
        <v>66</v>
      </c>
      <c r="U55" s="178"/>
      <c r="V55" s="179" t="s">
        <v>99</v>
      </c>
    </row>
    <row r="56" spans="2:22" ht="25.2" customHeight="1" thickTop="1" x14ac:dyDescent="0.45">
      <c r="B56" s="463"/>
      <c r="C56" s="142" t="s">
        <v>73</v>
      </c>
      <c r="D56" s="134" t="s">
        <v>80</v>
      </c>
      <c r="E56" s="180"/>
      <c r="F56" s="142" t="s">
        <v>73</v>
      </c>
      <c r="G56" s="134" t="s">
        <v>80</v>
      </c>
      <c r="H56" s="181"/>
      <c r="I56" s="182"/>
      <c r="J56" s="183"/>
      <c r="K56" s="184"/>
      <c r="L56" s="184"/>
      <c r="M56" s="119"/>
      <c r="N56" s="185" t="s">
        <v>63</v>
      </c>
      <c r="O56" s="119"/>
      <c r="P56" s="185" t="s">
        <v>22</v>
      </c>
      <c r="Q56" s="119"/>
      <c r="R56" s="185" t="s">
        <v>94</v>
      </c>
      <c r="S56" s="119"/>
      <c r="T56" s="185" t="s">
        <v>66</v>
      </c>
      <c r="U56" s="119"/>
      <c r="V56" s="186" t="s">
        <v>68</v>
      </c>
    </row>
    <row r="57" spans="2:22" ht="25.2" customHeight="1" x14ac:dyDescent="0.45">
      <c r="B57" s="461"/>
      <c r="C57" s="187" t="s">
        <v>75</v>
      </c>
      <c r="D57" s="134" t="s">
        <v>80</v>
      </c>
      <c r="E57" s="180"/>
      <c r="F57" s="187" t="s">
        <v>75</v>
      </c>
      <c r="G57" s="134" t="s">
        <v>80</v>
      </c>
      <c r="H57" s="181"/>
      <c r="I57" s="188"/>
      <c r="J57" s="189"/>
      <c r="K57" s="190"/>
      <c r="L57" s="190"/>
      <c r="M57" s="119"/>
      <c r="N57" s="185" t="s">
        <v>63</v>
      </c>
      <c r="O57" s="119"/>
      <c r="P57" s="185" t="s">
        <v>22</v>
      </c>
      <c r="Q57" s="119"/>
      <c r="R57" s="185" t="s">
        <v>94</v>
      </c>
      <c r="S57" s="119"/>
      <c r="T57" s="185" t="s">
        <v>66</v>
      </c>
      <c r="U57" s="119"/>
      <c r="V57" s="186" t="s">
        <v>68</v>
      </c>
    </row>
    <row r="58" spans="2:22" ht="25.2" customHeight="1" x14ac:dyDescent="0.45">
      <c r="B58" s="461"/>
      <c r="C58" s="187" t="s">
        <v>76</v>
      </c>
      <c r="D58" s="134" t="s">
        <v>80</v>
      </c>
      <c r="E58" s="180"/>
      <c r="F58" s="187" t="s">
        <v>76</v>
      </c>
      <c r="G58" s="134" t="s">
        <v>80</v>
      </c>
      <c r="H58" s="181"/>
      <c r="I58" s="188"/>
      <c r="J58" s="189"/>
      <c r="K58" s="190"/>
      <c r="L58" s="190"/>
      <c r="M58" s="119"/>
      <c r="N58" s="185" t="s">
        <v>63</v>
      </c>
      <c r="O58" s="119"/>
      <c r="P58" s="185" t="s">
        <v>22</v>
      </c>
      <c r="Q58" s="119"/>
      <c r="R58" s="185" t="s">
        <v>94</v>
      </c>
      <c r="S58" s="119"/>
      <c r="T58" s="185" t="s">
        <v>66</v>
      </c>
      <c r="U58" s="119"/>
      <c r="V58" s="186" t="s">
        <v>68</v>
      </c>
    </row>
    <row r="59" spans="2:22" ht="25.2" customHeight="1" x14ac:dyDescent="0.45">
      <c r="B59" s="461"/>
      <c r="C59" s="187" t="s">
        <v>77</v>
      </c>
      <c r="D59" s="134" t="s">
        <v>80</v>
      </c>
      <c r="E59" s="180"/>
      <c r="F59" s="187" t="s">
        <v>77</v>
      </c>
      <c r="G59" s="134" t="s">
        <v>80</v>
      </c>
      <c r="H59" s="181"/>
      <c r="I59" s="188"/>
      <c r="J59" s="189"/>
      <c r="K59" s="190"/>
      <c r="L59" s="190"/>
      <c r="M59" s="119"/>
      <c r="N59" s="185" t="s">
        <v>63</v>
      </c>
      <c r="O59" s="119"/>
      <c r="P59" s="185" t="s">
        <v>22</v>
      </c>
      <c r="Q59" s="119"/>
      <c r="R59" s="185" t="s">
        <v>94</v>
      </c>
      <c r="S59" s="119"/>
      <c r="T59" s="185" t="s">
        <v>66</v>
      </c>
      <c r="U59" s="119"/>
      <c r="V59" s="186" t="s">
        <v>68</v>
      </c>
    </row>
    <row r="60" spans="2:22" ht="25.2" customHeight="1" x14ac:dyDescent="0.45">
      <c r="B60" s="461"/>
      <c r="C60" s="187" t="s">
        <v>78</v>
      </c>
      <c r="D60" s="134" t="s">
        <v>80</v>
      </c>
      <c r="E60" s="180"/>
      <c r="F60" s="187" t="s">
        <v>78</v>
      </c>
      <c r="G60" s="134" t="s">
        <v>80</v>
      </c>
      <c r="H60" s="181"/>
      <c r="I60" s="188"/>
      <c r="J60" s="189"/>
      <c r="K60" s="190"/>
      <c r="L60" s="190"/>
      <c r="M60" s="119"/>
      <c r="N60" s="185" t="s">
        <v>63</v>
      </c>
      <c r="O60" s="119"/>
      <c r="P60" s="185" t="s">
        <v>22</v>
      </c>
      <c r="Q60" s="119"/>
      <c r="R60" s="185" t="s">
        <v>94</v>
      </c>
      <c r="S60" s="119"/>
      <c r="T60" s="185" t="s">
        <v>66</v>
      </c>
      <c r="U60" s="119"/>
      <c r="V60" s="186" t="s">
        <v>68</v>
      </c>
    </row>
    <row r="61" spans="2:22" ht="25.2" customHeight="1" thickBot="1" x14ac:dyDescent="0.5">
      <c r="B61" s="462"/>
      <c r="C61" s="191" t="s">
        <v>74</v>
      </c>
      <c r="D61" s="162" t="s">
        <v>80</v>
      </c>
      <c r="E61" s="192"/>
      <c r="F61" s="191" t="s">
        <v>74</v>
      </c>
      <c r="G61" s="162" t="s">
        <v>80</v>
      </c>
      <c r="H61" s="193"/>
      <c r="I61" s="194"/>
      <c r="J61" s="195"/>
      <c r="K61" s="196"/>
      <c r="L61" s="196"/>
      <c r="M61" s="90"/>
      <c r="N61" s="197" t="s">
        <v>63</v>
      </c>
      <c r="O61" s="90"/>
      <c r="P61" s="197" t="s">
        <v>22</v>
      </c>
      <c r="Q61" s="90"/>
      <c r="R61" s="197" t="s">
        <v>94</v>
      </c>
      <c r="S61" s="90"/>
      <c r="T61" s="197" t="s">
        <v>66</v>
      </c>
      <c r="U61" s="90"/>
      <c r="V61" s="198" t="s">
        <v>68</v>
      </c>
    </row>
    <row r="63" spans="2:22" ht="18.600000000000001" customHeight="1" x14ac:dyDescent="0.45">
      <c r="B63" s="466" t="s">
        <v>237</v>
      </c>
      <c r="C63" s="466"/>
      <c r="D63" s="466"/>
      <c r="E63" s="466"/>
    </row>
    <row r="64" spans="2:22" x14ac:dyDescent="0.45">
      <c r="C64" s="82"/>
      <c r="D64" s="82"/>
      <c r="J64" s="82"/>
      <c r="M64" s="82"/>
      <c r="N64" s="82"/>
      <c r="O64" s="82"/>
      <c r="P64" s="82"/>
      <c r="Q64" s="82"/>
      <c r="R64" s="82"/>
      <c r="S64" s="82"/>
      <c r="T64" s="82"/>
      <c r="U64" s="82"/>
      <c r="V64" s="82"/>
    </row>
    <row r="65" s="82" customFormat="1" x14ac:dyDescent="0.45"/>
    <row r="66" s="82" customFormat="1" x14ac:dyDescent="0.45"/>
    <row r="67" s="82" customFormat="1" x14ac:dyDescent="0.45"/>
    <row r="68" s="82" customFormat="1" x14ac:dyDescent="0.45"/>
    <row r="69" s="82" customFormat="1" x14ac:dyDescent="0.45"/>
    <row r="70" s="82" customFormat="1" x14ac:dyDescent="0.45"/>
    <row r="71" s="82" customFormat="1" x14ac:dyDescent="0.45"/>
    <row r="72" s="82" customFormat="1" x14ac:dyDescent="0.45"/>
    <row r="73" s="82" customFormat="1" x14ac:dyDescent="0.45"/>
    <row r="74" s="82" customFormat="1" x14ac:dyDescent="0.45"/>
    <row r="75" s="82" customFormat="1" x14ac:dyDescent="0.45"/>
    <row r="76" s="82" customFormat="1" x14ac:dyDescent="0.45"/>
    <row r="77" s="82" customFormat="1" x14ac:dyDescent="0.45"/>
    <row r="78" s="82" customFormat="1" x14ac:dyDescent="0.45"/>
    <row r="79" s="82" customFormat="1" x14ac:dyDescent="0.45"/>
    <row r="80" s="82" customFormat="1" x14ac:dyDescent="0.45"/>
    <row r="81" s="82" customFormat="1" x14ac:dyDescent="0.45"/>
    <row r="82" s="82" customFormat="1" x14ac:dyDescent="0.45"/>
    <row r="83" s="82" customFormat="1" x14ac:dyDescent="0.45"/>
    <row r="84" s="82" customFormat="1" x14ac:dyDescent="0.45"/>
    <row r="85" s="82" customFormat="1" x14ac:dyDescent="0.45"/>
    <row r="86" s="82" customFormat="1" x14ac:dyDescent="0.45"/>
    <row r="87" s="82" customFormat="1" x14ac:dyDescent="0.45"/>
    <row r="88" s="82" customFormat="1" x14ac:dyDescent="0.45"/>
    <row r="89" s="82" customFormat="1" x14ac:dyDescent="0.45"/>
    <row r="90" s="82" customFormat="1" x14ac:dyDescent="0.45"/>
  </sheetData>
  <dataConsolidate/>
  <mergeCells count="39">
    <mergeCell ref="M16:V16"/>
    <mergeCell ref="D19:E19"/>
    <mergeCell ref="G19:H19"/>
    <mergeCell ref="M17:V17"/>
    <mergeCell ref="M20:N20"/>
    <mergeCell ref="B18:H18"/>
    <mergeCell ref="I18:K18"/>
    <mergeCell ref="M18:V18"/>
    <mergeCell ref="I19:J19"/>
    <mergeCell ref="M19:N19"/>
    <mergeCell ref="O19:P19"/>
    <mergeCell ref="Q19:R19"/>
    <mergeCell ref="S19:T19"/>
    <mergeCell ref="U19:V19"/>
    <mergeCell ref="B63:E63"/>
    <mergeCell ref="D17:G17"/>
    <mergeCell ref="M27:N27"/>
    <mergeCell ref="M34:N34"/>
    <mergeCell ref="M41:N41"/>
    <mergeCell ref="M48:N48"/>
    <mergeCell ref="M55:N55"/>
    <mergeCell ref="L18:L19"/>
    <mergeCell ref="B20:B26"/>
    <mergeCell ref="B27:B33"/>
    <mergeCell ref="B34:B40"/>
    <mergeCell ref="B41:B47"/>
    <mergeCell ref="B48:B54"/>
    <mergeCell ref="B55:B61"/>
    <mergeCell ref="I5:V6"/>
    <mergeCell ref="I2:L3"/>
    <mergeCell ref="B10:H15"/>
    <mergeCell ref="I10:S15"/>
    <mergeCell ref="B8:S8"/>
    <mergeCell ref="B9:H9"/>
    <mergeCell ref="I9:S9"/>
    <mergeCell ref="G5:G6"/>
    <mergeCell ref="H5:H6"/>
    <mergeCell ref="E5:E6"/>
    <mergeCell ref="B5:D6"/>
  </mergeCells>
  <phoneticPr fontId="1"/>
  <dataValidations count="7">
    <dataValidation type="list" allowBlank="1" showInputMessage="1" showErrorMessage="1" sqref="J20:J61" xr:uid="{F741E6F4-D6DC-491D-B624-6DEB8DAEF201}">
      <formula1>"〇,×"</formula1>
    </dataValidation>
    <dataValidation type="list" allowBlank="1" showInputMessage="1" showErrorMessage="1" sqref="U20:U61" xr:uid="{2F3D76D0-FF53-4DD1-B44F-A7C8AA3A1A59}">
      <formula1>"１,２,３,４,５,６"</formula1>
    </dataValidation>
    <dataValidation type="list" allowBlank="1" showInputMessage="1" showErrorMessage="1" sqref="S20:S61" xr:uid="{ECF33485-A289-43D0-B22A-DF4A54E398F3}">
      <formula1>"月,火,水,木,金,土"</formula1>
    </dataValidation>
    <dataValidation type="list" allowBlank="1" showInputMessage="1" showErrorMessage="1" sqref="Q20:Q61" xr:uid="{4E343C50-B235-458D-A1B5-32C14DFC325D}">
      <formula1>"１,２,３,４,５,６,７,８,９,10,11,12,13,14,15,16,17,18,19,20,21,22,23,24,25,26,27,28,29,30,31"</formula1>
    </dataValidation>
    <dataValidation type="list" allowBlank="1" showInputMessage="1" showErrorMessage="1" sqref="O20:O61" xr:uid="{72E3BDD2-27D3-47D4-A9E3-55B31ABBE224}">
      <formula1>"４,５,６,７,８,９,10,11,12,１,２,３"</formula1>
    </dataValidation>
    <dataValidation type="list" allowBlank="1" showInputMessage="1" showErrorMessage="1" sqref="G56:G61 D49:D54 D56:D61 G42:G47 G49:G54 D35:D40 D42:D47 G28:G33 G35:G40 D21:D26 D28:D33 G21:G26" xr:uid="{07B9476D-75FD-497A-BFD8-96F1573FBF5D}">
      <formula1>"１分,２分,３分,４分,５分,６分,７分,８分,９分,10分,11分,12分,13分,14分,15分,16分,17分,18分,19分,20分,21分,22分,23分,24分,25分,26分,27分,28分,29分,30分,31分,32分,33分,34分,35分,36分,37分,38分,39分,40分,41分,42分,43分,44分,45分,46分,47分,48分,49分,50分"</formula1>
    </dataValidation>
    <dataValidation type="list" allowBlank="1" showInputMessage="1" showErrorMessage="1" sqref="H5:H6" xr:uid="{CCE07625-124F-4838-8BB3-6F45859A0268}">
      <formula1>"国語,社会,数学,理科,音楽,美術,保体,技術,家庭,英語,道徳,総合,学活,行事,生徒会活動"</formula1>
    </dataValidation>
  </dataValidations>
  <pageMargins left="0.7" right="0.7" top="0.75" bottom="0.75" header="0.3" footer="0.3"/>
  <pageSetup paperSize="9" orientation="portrait"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6A6D3-BE9C-4E63-AE08-5B812D091781}">
  <sheetPr>
    <tabColor rgb="FF9900CC"/>
  </sheetPr>
  <dimension ref="A1:AC23"/>
  <sheetViews>
    <sheetView topLeftCell="V1" zoomScaleNormal="100" workbookViewId="0">
      <selection activeCell="Y5" sqref="Y5"/>
    </sheetView>
  </sheetViews>
  <sheetFormatPr defaultRowHeight="18" x14ac:dyDescent="0.45"/>
  <cols>
    <col min="1" max="1" width="3.09765625" style="82" customWidth="1"/>
    <col min="2" max="4" width="5.5" style="82" customWidth="1"/>
    <col min="5" max="5" width="5.5" style="87" customWidth="1"/>
    <col min="6" max="7" width="5.5" style="82" customWidth="1"/>
    <col min="8" max="8" width="5.5" style="88" customWidth="1"/>
    <col min="9" max="24" width="5.5" style="82" customWidth="1"/>
    <col min="25" max="25" width="8.796875" style="82"/>
    <col min="26" max="26" width="5.5" style="82" customWidth="1"/>
    <col min="27" max="27" width="8.796875" style="82"/>
    <col min="28" max="28" width="5.5" style="82" customWidth="1"/>
    <col min="29" max="16384" width="8.796875" style="82"/>
  </cols>
  <sheetData>
    <row r="1" spans="1:29" ht="49.8" customHeight="1" x14ac:dyDescent="0.45"/>
    <row r="2" spans="1:29" ht="13.2" customHeight="1" thickBot="1" x14ac:dyDescent="0.5"/>
    <row r="3" spans="1:29" ht="13.2" customHeight="1" x14ac:dyDescent="0.45">
      <c r="B3" s="460" t="s">
        <v>89</v>
      </c>
      <c r="C3" s="566"/>
      <c r="D3" s="566"/>
      <c r="E3" s="566"/>
      <c r="F3" s="568"/>
      <c r="G3" s="493"/>
      <c r="H3" s="493"/>
      <c r="I3" s="493"/>
      <c r="J3" s="493"/>
      <c r="K3" s="493"/>
      <c r="L3" s="493"/>
      <c r="M3" s="493"/>
      <c r="N3" s="493"/>
      <c r="O3" s="494"/>
    </row>
    <row r="4" spans="1:29" ht="13.2" customHeight="1" thickBot="1" x14ac:dyDescent="0.5">
      <c r="B4" s="462"/>
      <c r="C4" s="567"/>
      <c r="D4" s="567"/>
      <c r="E4" s="567"/>
      <c r="F4" s="569"/>
      <c r="G4" s="496"/>
      <c r="H4" s="496"/>
      <c r="I4" s="496"/>
      <c r="J4" s="496"/>
      <c r="K4" s="496"/>
      <c r="L4" s="496"/>
      <c r="M4" s="496"/>
      <c r="N4" s="496"/>
      <c r="O4" s="497"/>
    </row>
    <row r="5" spans="1:29" ht="13.2" customHeight="1" x14ac:dyDescent="0.45">
      <c r="B5" s="463" t="s">
        <v>121</v>
      </c>
      <c r="C5" s="570"/>
      <c r="D5" s="573"/>
      <c r="E5" s="573"/>
      <c r="F5" s="570" t="s">
        <v>119</v>
      </c>
      <c r="G5" s="570"/>
      <c r="H5" s="575"/>
      <c r="I5" s="575"/>
      <c r="J5" s="575"/>
      <c r="K5" s="576"/>
      <c r="L5" s="463" t="s">
        <v>120</v>
      </c>
      <c r="M5" s="570"/>
      <c r="N5" s="571"/>
      <c r="O5" s="571"/>
      <c r="P5" s="566" t="s">
        <v>119</v>
      </c>
      <c r="Q5" s="566"/>
      <c r="R5" s="579"/>
      <c r="S5" s="579"/>
      <c r="T5" s="579"/>
      <c r="U5" s="580"/>
    </row>
    <row r="6" spans="1:29" ht="13.2" customHeight="1" thickBot="1" x14ac:dyDescent="0.5">
      <c r="B6" s="462"/>
      <c r="C6" s="567"/>
      <c r="D6" s="574"/>
      <c r="E6" s="574"/>
      <c r="F6" s="567"/>
      <c r="G6" s="567"/>
      <c r="H6" s="577"/>
      <c r="I6" s="577"/>
      <c r="J6" s="577"/>
      <c r="K6" s="578"/>
      <c r="L6" s="462"/>
      <c r="M6" s="567"/>
      <c r="N6" s="572"/>
      <c r="O6" s="572"/>
      <c r="P6" s="567"/>
      <c r="Q6" s="567"/>
      <c r="R6" s="581"/>
      <c r="S6" s="581"/>
      <c r="T6" s="581"/>
      <c r="U6" s="582"/>
    </row>
    <row r="7" spans="1:29" ht="13.2" customHeight="1" thickBot="1" x14ac:dyDescent="0.5"/>
    <row r="8" spans="1:29" ht="20.399999999999999" customHeight="1" thickBot="1" x14ac:dyDescent="0.5">
      <c r="B8" s="557" t="s">
        <v>123</v>
      </c>
      <c r="C8" s="558"/>
      <c r="D8" s="558"/>
      <c r="E8" s="558"/>
      <c r="F8" s="558"/>
      <c r="G8" s="558"/>
      <c r="H8" s="558"/>
      <c r="I8" s="558"/>
      <c r="J8" s="558"/>
      <c r="K8" s="558"/>
      <c r="L8" s="558"/>
      <c r="M8" s="558"/>
      <c r="N8" s="558"/>
      <c r="O8" s="558"/>
      <c r="P8" s="558"/>
      <c r="Q8" s="558"/>
      <c r="R8" s="559"/>
      <c r="T8" s="554" t="s">
        <v>60</v>
      </c>
      <c r="U8" s="555"/>
      <c r="V8" s="555"/>
      <c r="W8" s="555"/>
      <c r="X8" s="555"/>
      <c r="Y8" s="555"/>
      <c r="Z8" s="555"/>
      <c r="AA8" s="555"/>
      <c r="AB8" s="555"/>
      <c r="AC8" s="556"/>
    </row>
    <row r="9" spans="1:29" ht="20.399999999999999" customHeight="1" thickTop="1" x14ac:dyDescent="0.45">
      <c r="A9" s="91"/>
      <c r="B9" s="560"/>
      <c r="C9" s="561"/>
      <c r="D9" s="561"/>
      <c r="E9" s="561"/>
      <c r="F9" s="561"/>
      <c r="G9" s="561"/>
      <c r="H9" s="561"/>
      <c r="I9" s="561"/>
      <c r="J9" s="561"/>
      <c r="K9" s="561"/>
      <c r="L9" s="561"/>
      <c r="M9" s="561"/>
      <c r="N9" s="561"/>
      <c r="O9" s="561"/>
      <c r="P9" s="561"/>
      <c r="Q9" s="561"/>
      <c r="R9" s="562"/>
      <c r="T9" s="547"/>
      <c r="U9" s="552" t="s">
        <v>63</v>
      </c>
      <c r="V9" s="93"/>
      <c r="W9" s="94" t="s">
        <v>64</v>
      </c>
      <c r="X9" s="95"/>
      <c r="Y9" s="94" t="s">
        <v>65</v>
      </c>
      <c r="Z9" s="95"/>
      <c r="AA9" s="96" t="s">
        <v>66</v>
      </c>
      <c r="AB9" s="95"/>
      <c r="AC9" s="97" t="s">
        <v>59</v>
      </c>
    </row>
    <row r="10" spans="1:29" ht="20.399999999999999" customHeight="1" thickBot="1" x14ac:dyDescent="0.5">
      <c r="B10" s="560"/>
      <c r="C10" s="561"/>
      <c r="D10" s="561"/>
      <c r="E10" s="561"/>
      <c r="F10" s="561"/>
      <c r="G10" s="561"/>
      <c r="H10" s="561"/>
      <c r="I10" s="561"/>
      <c r="J10" s="561"/>
      <c r="K10" s="561"/>
      <c r="L10" s="561"/>
      <c r="M10" s="561"/>
      <c r="N10" s="561"/>
      <c r="O10" s="561"/>
      <c r="P10" s="561"/>
      <c r="Q10" s="561"/>
      <c r="R10" s="562"/>
      <c r="T10" s="548"/>
      <c r="U10" s="553"/>
      <c r="V10" s="98"/>
      <c r="W10" s="99" t="s">
        <v>61</v>
      </c>
      <c r="X10" s="98"/>
      <c r="Y10" s="99" t="s">
        <v>62</v>
      </c>
      <c r="Z10" s="98"/>
      <c r="AA10" s="99" t="s">
        <v>61</v>
      </c>
      <c r="AB10" s="100"/>
      <c r="AC10" s="101"/>
    </row>
    <row r="11" spans="1:29" ht="20.399999999999999" customHeight="1" thickTop="1" thickBot="1" x14ac:dyDescent="0.5">
      <c r="B11" s="563"/>
      <c r="C11" s="564"/>
      <c r="D11" s="564"/>
      <c r="E11" s="564"/>
      <c r="F11" s="564"/>
      <c r="G11" s="564"/>
      <c r="H11" s="564"/>
      <c r="I11" s="564"/>
      <c r="J11" s="564"/>
      <c r="K11" s="564"/>
      <c r="L11" s="564"/>
      <c r="M11" s="564"/>
      <c r="N11" s="564"/>
      <c r="O11" s="564"/>
      <c r="P11" s="564"/>
      <c r="Q11" s="564"/>
      <c r="R11" s="565"/>
      <c r="T11" s="549"/>
      <c r="U11" s="552" t="s">
        <v>63</v>
      </c>
      <c r="V11" s="102"/>
      <c r="W11" s="103" t="s">
        <v>64</v>
      </c>
      <c r="X11" s="104"/>
      <c r="Y11" s="103" t="s">
        <v>65</v>
      </c>
      <c r="Z11" s="104"/>
      <c r="AA11" s="96" t="s">
        <v>66</v>
      </c>
      <c r="AB11" s="104"/>
      <c r="AC11" s="105" t="s">
        <v>59</v>
      </c>
    </row>
    <row r="12" spans="1:29" ht="20.399999999999999" customHeight="1" thickBot="1" x14ac:dyDescent="0.5">
      <c r="B12" s="557" t="s">
        <v>124</v>
      </c>
      <c r="C12" s="558"/>
      <c r="D12" s="558"/>
      <c r="E12" s="558"/>
      <c r="F12" s="558"/>
      <c r="G12" s="558"/>
      <c r="H12" s="558"/>
      <c r="I12" s="558"/>
      <c r="J12" s="558"/>
      <c r="K12" s="558"/>
      <c r="L12" s="558"/>
      <c r="M12" s="558"/>
      <c r="N12" s="558"/>
      <c r="O12" s="558"/>
      <c r="P12" s="558"/>
      <c r="Q12" s="558"/>
      <c r="R12" s="559"/>
      <c r="T12" s="550"/>
      <c r="U12" s="553"/>
      <c r="V12" s="106"/>
      <c r="W12" s="99" t="s">
        <v>61</v>
      </c>
      <c r="X12" s="106"/>
      <c r="Y12" s="99" t="s">
        <v>62</v>
      </c>
      <c r="Z12" s="106"/>
      <c r="AA12" s="107" t="s">
        <v>61</v>
      </c>
      <c r="AB12" s="108"/>
      <c r="AC12" s="109"/>
    </row>
    <row r="13" spans="1:29" ht="20.399999999999999" customHeight="1" thickTop="1" x14ac:dyDescent="0.45">
      <c r="B13" s="560"/>
      <c r="C13" s="561"/>
      <c r="D13" s="561"/>
      <c r="E13" s="561"/>
      <c r="F13" s="561"/>
      <c r="G13" s="561"/>
      <c r="H13" s="561"/>
      <c r="I13" s="561"/>
      <c r="J13" s="561"/>
      <c r="K13" s="561"/>
      <c r="L13" s="561"/>
      <c r="M13" s="561"/>
      <c r="N13" s="561"/>
      <c r="O13" s="561"/>
      <c r="P13" s="561"/>
      <c r="Q13" s="561"/>
      <c r="R13" s="562"/>
      <c r="T13" s="547"/>
      <c r="U13" s="552" t="s">
        <v>63</v>
      </c>
      <c r="V13" s="93"/>
      <c r="W13" s="94" t="s">
        <v>64</v>
      </c>
      <c r="X13" s="95"/>
      <c r="Y13" s="94" t="s">
        <v>65</v>
      </c>
      <c r="Z13" s="95"/>
      <c r="AA13" s="96" t="s">
        <v>66</v>
      </c>
      <c r="AB13" s="95"/>
      <c r="AC13" s="110" t="s">
        <v>59</v>
      </c>
    </row>
    <row r="14" spans="1:29" ht="20.399999999999999" customHeight="1" thickBot="1" x14ac:dyDescent="0.5">
      <c r="B14" s="560"/>
      <c r="C14" s="561"/>
      <c r="D14" s="561"/>
      <c r="E14" s="561"/>
      <c r="F14" s="561"/>
      <c r="G14" s="561"/>
      <c r="H14" s="561"/>
      <c r="I14" s="561"/>
      <c r="J14" s="561"/>
      <c r="K14" s="561"/>
      <c r="L14" s="561"/>
      <c r="M14" s="561"/>
      <c r="N14" s="561"/>
      <c r="O14" s="561"/>
      <c r="P14" s="561"/>
      <c r="Q14" s="561"/>
      <c r="R14" s="562"/>
      <c r="T14" s="548"/>
      <c r="U14" s="553"/>
      <c r="V14" s="98"/>
      <c r="W14" s="99" t="s">
        <v>61</v>
      </c>
      <c r="X14" s="98"/>
      <c r="Y14" s="99" t="s">
        <v>62</v>
      </c>
      <c r="Z14" s="98"/>
      <c r="AA14" s="99" t="s">
        <v>61</v>
      </c>
      <c r="AB14" s="100"/>
      <c r="AC14" s="111"/>
    </row>
    <row r="15" spans="1:29" ht="20.399999999999999" customHeight="1" thickTop="1" thickBot="1" x14ac:dyDescent="0.5">
      <c r="B15" s="563"/>
      <c r="C15" s="564"/>
      <c r="D15" s="564"/>
      <c r="E15" s="564"/>
      <c r="F15" s="564"/>
      <c r="G15" s="564"/>
      <c r="H15" s="564"/>
      <c r="I15" s="564"/>
      <c r="J15" s="564"/>
      <c r="K15" s="564"/>
      <c r="L15" s="564"/>
      <c r="M15" s="564"/>
      <c r="N15" s="564"/>
      <c r="O15" s="564"/>
      <c r="P15" s="564"/>
      <c r="Q15" s="564"/>
      <c r="R15" s="565"/>
      <c r="T15" s="549"/>
      <c r="U15" s="552" t="s">
        <v>63</v>
      </c>
      <c r="V15" s="102"/>
      <c r="W15" s="103" t="s">
        <v>64</v>
      </c>
      <c r="X15" s="104"/>
      <c r="Y15" s="103" t="s">
        <v>65</v>
      </c>
      <c r="Z15" s="104"/>
      <c r="AA15" s="94" t="s">
        <v>66</v>
      </c>
      <c r="AB15" s="104"/>
      <c r="AC15" s="105" t="s">
        <v>59</v>
      </c>
    </row>
    <row r="16" spans="1:29" ht="20.399999999999999" customHeight="1" thickBot="1" x14ac:dyDescent="0.5">
      <c r="B16" s="591" t="s">
        <v>125</v>
      </c>
      <c r="C16" s="592"/>
      <c r="D16" s="592"/>
      <c r="E16" s="592"/>
      <c r="F16" s="592"/>
      <c r="G16" s="592"/>
      <c r="H16" s="592"/>
      <c r="I16" s="592"/>
      <c r="J16" s="592"/>
      <c r="K16" s="592"/>
      <c r="L16" s="592"/>
      <c r="M16" s="592"/>
      <c r="N16" s="592"/>
      <c r="O16" s="592"/>
      <c r="P16" s="592"/>
      <c r="Q16" s="592"/>
      <c r="R16" s="593"/>
      <c r="T16" s="550"/>
      <c r="U16" s="553"/>
      <c r="V16" s="106"/>
      <c r="W16" s="99" t="s">
        <v>61</v>
      </c>
      <c r="X16" s="106"/>
      <c r="Y16" s="99" t="s">
        <v>62</v>
      </c>
      <c r="Z16" s="106"/>
      <c r="AA16" s="99" t="s">
        <v>61</v>
      </c>
      <c r="AB16" s="108"/>
      <c r="AC16" s="109"/>
    </row>
    <row r="17" spans="2:29" ht="20.399999999999999" customHeight="1" thickTop="1" x14ac:dyDescent="0.55000000000000004">
      <c r="B17" s="560"/>
      <c r="C17" s="561"/>
      <c r="D17" s="561"/>
      <c r="E17" s="561"/>
      <c r="F17" s="561"/>
      <c r="G17" s="561"/>
      <c r="H17" s="561"/>
      <c r="I17" s="561"/>
      <c r="J17" s="561"/>
      <c r="K17" s="561"/>
      <c r="L17" s="561"/>
      <c r="M17" s="561"/>
      <c r="N17" s="561"/>
      <c r="O17" s="561"/>
      <c r="P17" s="561"/>
      <c r="Q17" s="561"/>
      <c r="R17" s="562"/>
      <c r="T17" s="547"/>
      <c r="U17" s="112"/>
      <c r="V17" s="93"/>
      <c r="W17" s="103" t="s">
        <v>64</v>
      </c>
      <c r="X17" s="95"/>
      <c r="Y17" s="103" t="s">
        <v>65</v>
      </c>
      <c r="Z17" s="95"/>
      <c r="AA17" s="113" t="s">
        <v>66</v>
      </c>
      <c r="AB17" s="95"/>
      <c r="AC17" s="97" t="s">
        <v>59</v>
      </c>
    </row>
    <row r="18" spans="2:29" ht="20.399999999999999" customHeight="1" thickBot="1" x14ac:dyDescent="0.6">
      <c r="B18" s="560"/>
      <c r="C18" s="561"/>
      <c r="D18" s="561"/>
      <c r="E18" s="561"/>
      <c r="F18" s="561"/>
      <c r="G18" s="561"/>
      <c r="H18" s="561"/>
      <c r="I18" s="561"/>
      <c r="J18" s="561"/>
      <c r="K18" s="561"/>
      <c r="L18" s="561"/>
      <c r="M18" s="561"/>
      <c r="N18" s="561"/>
      <c r="O18" s="561"/>
      <c r="P18" s="561"/>
      <c r="Q18" s="561"/>
      <c r="R18" s="562"/>
      <c r="T18" s="548"/>
      <c r="U18" s="114" t="s">
        <v>63</v>
      </c>
      <c r="V18" s="98"/>
      <c r="W18" s="99" t="s">
        <v>61</v>
      </c>
      <c r="X18" s="98"/>
      <c r="Y18" s="99" t="s">
        <v>62</v>
      </c>
      <c r="Z18" s="98"/>
      <c r="AA18" s="99" t="s">
        <v>61</v>
      </c>
      <c r="AB18" s="100"/>
      <c r="AC18" s="111"/>
    </row>
    <row r="19" spans="2:29" ht="20.399999999999999" customHeight="1" thickTop="1" thickBot="1" x14ac:dyDescent="0.5">
      <c r="B19" s="563"/>
      <c r="C19" s="564"/>
      <c r="D19" s="564"/>
      <c r="E19" s="564"/>
      <c r="F19" s="564"/>
      <c r="G19" s="564"/>
      <c r="H19" s="564"/>
      <c r="I19" s="564"/>
      <c r="J19" s="564"/>
      <c r="K19" s="564"/>
      <c r="L19" s="564"/>
      <c r="M19" s="564"/>
      <c r="N19" s="564"/>
      <c r="O19" s="564"/>
      <c r="P19" s="564"/>
      <c r="Q19" s="564"/>
      <c r="R19" s="565"/>
      <c r="T19" s="549"/>
      <c r="U19" s="552" t="s">
        <v>63</v>
      </c>
      <c r="V19" s="102"/>
      <c r="W19" s="103" t="s">
        <v>64</v>
      </c>
      <c r="X19" s="104"/>
      <c r="Y19" s="103" t="s">
        <v>65</v>
      </c>
      <c r="Z19" s="104"/>
      <c r="AA19" s="94" t="s">
        <v>66</v>
      </c>
      <c r="AB19" s="104"/>
      <c r="AC19" s="105" t="s">
        <v>59</v>
      </c>
    </row>
    <row r="20" spans="2:29" ht="20.399999999999999" customHeight="1" thickBot="1" x14ac:dyDescent="0.5">
      <c r="B20" s="597" t="s">
        <v>122</v>
      </c>
      <c r="C20" s="598"/>
      <c r="D20" s="598"/>
      <c r="E20" s="598"/>
      <c r="F20" s="598"/>
      <c r="G20" s="598"/>
      <c r="H20" s="598"/>
      <c r="I20" s="598"/>
      <c r="J20" s="598"/>
      <c r="K20" s="598"/>
      <c r="L20" s="598"/>
      <c r="M20" s="598"/>
      <c r="N20" s="598"/>
      <c r="O20" s="598"/>
      <c r="P20" s="598"/>
      <c r="Q20" s="598"/>
      <c r="R20" s="599"/>
      <c r="T20" s="551"/>
      <c r="U20" s="586"/>
      <c r="V20" s="115"/>
      <c r="W20" s="90" t="s">
        <v>61</v>
      </c>
      <c r="X20" s="116"/>
      <c r="Y20" s="90" t="s">
        <v>62</v>
      </c>
      <c r="Z20" s="106"/>
      <c r="AA20" s="90" t="s">
        <v>61</v>
      </c>
      <c r="AB20" s="117"/>
      <c r="AC20" s="118"/>
    </row>
    <row r="21" spans="2:29" ht="20.399999999999999" customHeight="1" x14ac:dyDescent="0.45">
      <c r="B21" s="594" t="s">
        <v>126</v>
      </c>
      <c r="C21" s="595"/>
      <c r="D21" s="595"/>
      <c r="E21" s="583"/>
      <c r="F21" s="583"/>
      <c r="G21" s="583"/>
      <c r="H21" s="583"/>
      <c r="I21" s="583"/>
      <c r="J21" s="583"/>
      <c r="K21" s="583"/>
      <c r="L21" s="583"/>
      <c r="M21" s="583"/>
      <c r="N21" s="583"/>
      <c r="O21" s="583"/>
      <c r="P21" s="583"/>
      <c r="Q21" s="583"/>
      <c r="R21" s="584"/>
      <c r="T21" s="587" t="s">
        <v>103</v>
      </c>
      <c r="U21" s="588"/>
      <c r="V21" s="541"/>
      <c r="W21" s="542"/>
      <c r="X21" s="543"/>
      <c r="Z21" s="88"/>
    </row>
    <row r="22" spans="2:29" ht="20.399999999999999" customHeight="1" thickBot="1" x14ac:dyDescent="0.5">
      <c r="B22" s="596" t="s">
        <v>127</v>
      </c>
      <c r="C22" s="581"/>
      <c r="D22" s="581"/>
      <c r="E22" s="567"/>
      <c r="F22" s="567"/>
      <c r="G22" s="567"/>
      <c r="H22" s="567"/>
      <c r="I22" s="567"/>
      <c r="J22" s="567"/>
      <c r="K22" s="567"/>
      <c r="L22" s="567"/>
      <c r="M22" s="567"/>
      <c r="N22" s="567"/>
      <c r="O22" s="567"/>
      <c r="P22" s="567"/>
      <c r="Q22" s="567"/>
      <c r="R22" s="585"/>
      <c r="T22" s="589"/>
      <c r="U22" s="590"/>
      <c r="V22" s="544"/>
      <c r="W22" s="545"/>
      <c r="X22" s="546"/>
      <c r="Y22" s="120" t="s">
        <v>67</v>
      </c>
      <c r="Z22" s="87"/>
    </row>
    <row r="23" spans="2:29" ht="18.600000000000001" customHeight="1" x14ac:dyDescent="0.45">
      <c r="B23" s="121"/>
      <c r="C23" s="121"/>
      <c r="D23" s="121"/>
      <c r="E23" s="121"/>
      <c r="F23" s="121"/>
      <c r="G23" s="121"/>
      <c r="H23" s="121"/>
      <c r="I23" s="121"/>
      <c r="J23" s="121"/>
      <c r="K23" s="121"/>
      <c r="L23" s="121"/>
      <c r="M23" s="121"/>
      <c r="N23" s="121"/>
    </row>
  </sheetData>
  <mergeCells count="35">
    <mergeCell ref="E21:R21"/>
    <mergeCell ref="E22:R22"/>
    <mergeCell ref="U13:U14"/>
    <mergeCell ref="U15:U16"/>
    <mergeCell ref="U19:U20"/>
    <mergeCell ref="T21:U22"/>
    <mergeCell ref="B13:R15"/>
    <mergeCell ref="B16:R16"/>
    <mergeCell ref="B21:D21"/>
    <mergeCell ref="B22:D22"/>
    <mergeCell ref="B17:R19"/>
    <mergeCell ref="B20:R20"/>
    <mergeCell ref="T8:AC8"/>
    <mergeCell ref="B8:R8"/>
    <mergeCell ref="B9:R11"/>
    <mergeCell ref="B12:R12"/>
    <mergeCell ref="B3:E4"/>
    <mergeCell ref="F3:O4"/>
    <mergeCell ref="L5:M6"/>
    <mergeCell ref="N5:O6"/>
    <mergeCell ref="P5:Q6"/>
    <mergeCell ref="B5:C6"/>
    <mergeCell ref="D5:E6"/>
    <mergeCell ref="F5:G6"/>
    <mergeCell ref="H5:K6"/>
    <mergeCell ref="R5:U6"/>
    <mergeCell ref="V21:X22"/>
    <mergeCell ref="T9:T10"/>
    <mergeCell ref="T11:T12"/>
    <mergeCell ref="T13:T14"/>
    <mergeCell ref="T15:T16"/>
    <mergeCell ref="T17:T18"/>
    <mergeCell ref="T19:T20"/>
    <mergeCell ref="U9:U10"/>
    <mergeCell ref="U11:U12"/>
  </mergeCells>
  <phoneticPr fontId="1"/>
  <dataValidations count="8">
    <dataValidation type="list" allowBlank="1" showInputMessage="1" showErrorMessage="1" sqref="V10 Z10 V14 Z14 V18 Z16 V16 V12 V20 Z12 Z18 Z20" xr:uid="{BD3F7793-7E88-4934-B5B3-A4EF8366EF65}">
      <formula1>"8,9,10,11,12,13,14,15,16"</formula1>
    </dataValidation>
    <dataValidation type="list" allowBlank="1" showInputMessage="1" showErrorMessage="1" sqref="X10 AB20 AB18 AB16 AB14 AB10 X14 X16 X18 X20 X12 AB12" xr:uid="{B98A42DA-668E-4827-BD60-54A4A584C2DC}">
      <formula1>"00,05,10,15,20,25,30,35,40,45,50,55"</formula1>
    </dataValidation>
    <dataValidation type="list" allowBlank="1" showInputMessage="1" showErrorMessage="1" sqref="D5:E6 N5:O6" xr:uid="{A45909FC-DDB2-4B99-8103-DCBE1CE38C37}">
      <formula1>"国語,社会,数学,理科,音楽,美術,保体,技術,家庭,英語,道徳,総合,学活"</formula1>
    </dataValidation>
    <dataValidation type="list" allowBlank="1" showInputMessage="1" showErrorMessage="1" sqref="V9 V11 V13 V15 V17 V19" xr:uid="{9AEB0DBB-93DE-4B01-90E6-E3C8BF065495}">
      <formula1>"４,５,６,７,８,９,10,11,12,１,２,３"</formula1>
    </dataValidation>
    <dataValidation type="list" allowBlank="1" showInputMessage="1" showErrorMessage="1" sqref="X9 X11 X13 X15 X17 X19" xr:uid="{928EBB85-95BB-4EE1-9B43-5352D6F10FDB}">
      <formula1>"１,２,３,４,５,６,７,８,９,10,11,12,13,14,15,16,17,18,19,20,21,22,23,24,25,26,27,28,29,30,31"</formula1>
    </dataValidation>
    <dataValidation type="list" allowBlank="1" showInputMessage="1" showErrorMessage="1" sqref="Z9 Z11 Z13 Z15 Z17 Z19" xr:uid="{FA309F34-F5FC-43E4-A3EE-7D52B7D92820}">
      <formula1>"月,火,水,木,金,土"</formula1>
    </dataValidation>
    <dataValidation type="list" allowBlank="1" showInputMessage="1" showErrorMessage="1" sqref="V21:X22" xr:uid="{98F55632-AD12-4494-B11B-1DA96D43D939}">
      <formula1>"１,２,３,４,５,６,７,８,９,10,11,12,13,14,15,16,17,18,19,20,21,22,23,24,25,26,27,28,29,30,31,32,33,34,35,36,37,38,39,40,41,42,43,44,45,46,47,48,49,50"</formula1>
    </dataValidation>
    <dataValidation type="list" allowBlank="1" showInputMessage="1" showErrorMessage="1" sqref="AB9 AB11 AB13 AB15 AB17 AB19" xr:uid="{69F76F18-B024-4EDE-8C7A-492C824FDF2B}">
      <formula1>"１,２,３,４,５,６"</formula1>
    </dataValidation>
  </dataValidations>
  <pageMargins left="0.7" right="0.7" top="0.75" bottom="0.75" header="0.3" footer="0.3"/>
  <pageSetup paperSize="9" scale="74"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23</vt:i4>
      </vt:variant>
      <vt:variant>
        <vt:lpstr>名前付き一覧</vt:lpstr>
      </vt:variant>
      <vt:variant>
        <vt:i4>26</vt:i4>
      </vt:variant>
    </vt:vector>
  </HeadingPairs>
  <TitlesOfParts>
    <vt:vector size="49" baseType="lpstr">
      <vt:lpstr>目次</vt:lpstr>
      <vt:lpstr>TUT</vt:lpstr>
      <vt:lpstr>チェックシート</vt:lpstr>
      <vt:lpstr>年間指導計画一覧</vt:lpstr>
      <vt:lpstr>国語</vt:lpstr>
      <vt:lpstr>社会</vt:lpstr>
      <vt:lpstr>数学</vt:lpstr>
      <vt:lpstr>理科</vt:lpstr>
      <vt:lpstr>音楽</vt:lpstr>
      <vt:lpstr>美術</vt:lpstr>
      <vt:lpstr>保体</vt:lpstr>
      <vt:lpstr>技術</vt:lpstr>
      <vt:lpstr>家庭</vt:lpstr>
      <vt:lpstr>英語</vt:lpstr>
      <vt:lpstr>道徳</vt:lpstr>
      <vt:lpstr>総合</vt:lpstr>
      <vt:lpstr>学活</vt:lpstr>
      <vt:lpstr>見方・考え方</vt:lpstr>
      <vt:lpstr>内容</vt:lpstr>
      <vt:lpstr>ＴＴ</vt:lpstr>
      <vt:lpstr>ＴＴ (記入例)</vt:lpstr>
      <vt:lpstr>外部人材</vt:lpstr>
      <vt:lpstr>校内ゲスト</vt:lpstr>
      <vt:lpstr>英語!Print_Area</vt:lpstr>
      <vt:lpstr>音楽!Print_Area</vt:lpstr>
      <vt:lpstr>家庭!Print_Area</vt:lpstr>
      <vt:lpstr>学活!Print_Area</vt:lpstr>
      <vt:lpstr>技術!Print_Area</vt:lpstr>
      <vt:lpstr>国語!Print_Area</vt:lpstr>
      <vt:lpstr>社会!Print_Area</vt:lpstr>
      <vt:lpstr>数学!Print_Area</vt:lpstr>
      <vt:lpstr>総合!Print_Area</vt:lpstr>
      <vt:lpstr>道徳!Print_Area</vt:lpstr>
      <vt:lpstr>美術!Print_Area</vt:lpstr>
      <vt:lpstr>保体!Print_Area</vt:lpstr>
      <vt:lpstr>理科!Print_Area</vt:lpstr>
      <vt:lpstr>英語!Print_Titles</vt:lpstr>
      <vt:lpstr>音楽!Print_Titles</vt:lpstr>
      <vt:lpstr>家庭!Print_Titles</vt:lpstr>
      <vt:lpstr>学活!Print_Titles</vt:lpstr>
      <vt:lpstr>技術!Print_Titles</vt:lpstr>
      <vt:lpstr>国語!Print_Titles</vt:lpstr>
      <vt:lpstr>社会!Print_Titles</vt:lpstr>
      <vt:lpstr>数学!Print_Titles</vt:lpstr>
      <vt:lpstr>総合!Print_Titles</vt:lpstr>
      <vt:lpstr>道徳!Print_Titles</vt:lpstr>
      <vt:lpstr>美術!Print_Titles</vt:lpstr>
      <vt:lpstr>保体!Print_Titles</vt:lpstr>
      <vt:lpstr>理科!Print_Titles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2025-02-26T04:09:44Z</dcterms:modified>
</cp:coreProperties>
</file>